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ESKTOP-9HKBVHC\compartido\ITDIF, EDO FINAN., LDF Y NOTAS\ESTADOS FINANCIEROS\2022\2DO TRIMESTRE\"/>
    </mc:Choice>
  </mc:AlternateContent>
  <bookViews>
    <workbookView xWindow="-120" yWindow="-120" windowWidth="20730" windowHeight="11160" tabRatio="750" activeTab="7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  <sheet name="FF" sheetId="17" r:id="rId9"/>
    <sheet name="CEIGF" sheetId="18" r:id="rId10"/>
  </sheets>
  <definedNames>
    <definedName name="_xlnm.Print_Area" localSheetId="0">EA!$A$1:$F$80</definedName>
    <definedName name="_xlnm.Print_Area" localSheetId="6">EAA!$A$1:$I$41</definedName>
    <definedName name="_xlnm.Print_Area" localSheetId="7">EADP!$A$1:$J$48</definedName>
    <definedName name="_xlnm.Print_Area" localSheetId="3">ECSF!$A$1:$F$83</definedName>
    <definedName name="_xlnm.Print_Area" localSheetId="5">EFE!$A$1:$J$77</definedName>
    <definedName name="_xlnm.Print_Area" localSheetId="1">ESF!$A$1:$K$71</definedName>
    <definedName name="_xlnm.Print_Area" localSheetId="2">EVHP!$A$1:$I$52</definedName>
    <definedName name="_xlnm.Print_Titles" localSheetId="9">CEIGF!$1:$8</definedName>
  </definedNames>
  <calcPr calcId="162913"/>
</workbook>
</file>

<file path=xl/calcChain.xml><?xml version="1.0" encoding="utf-8"?>
<calcChain xmlns="http://schemas.openxmlformats.org/spreadsheetml/2006/main">
  <c r="H58" i="10" l="1"/>
  <c r="H53" i="10"/>
  <c r="H52" i="10" s="1"/>
  <c r="D37" i="1" l="1"/>
  <c r="D29" i="16" l="1"/>
  <c r="D60" i="2" l="1"/>
  <c r="D9" i="5" l="1"/>
  <c r="E9" i="17" l="1"/>
  <c r="D9" i="17"/>
  <c r="I12" i="9" l="1"/>
  <c r="E9" i="5"/>
  <c r="H21" i="10"/>
  <c r="H10" i="10"/>
  <c r="D22" i="1"/>
  <c r="D39" i="1" s="1"/>
  <c r="E35" i="16"/>
  <c r="H38" i="10" l="1"/>
  <c r="D300" i="18" l="1"/>
  <c r="D299" i="18" l="1"/>
  <c r="D301" i="18" s="1"/>
  <c r="J40" i="1"/>
  <c r="J34" i="1"/>
  <c r="J23" i="1"/>
  <c r="J36" i="1" s="1"/>
  <c r="E37" i="1"/>
  <c r="E22" i="1"/>
  <c r="E61" i="5"/>
  <c r="E54" i="5"/>
  <c r="E48" i="5"/>
  <c r="E44" i="5"/>
  <c r="E34" i="5"/>
  <c r="E30" i="5"/>
  <c r="E20" i="5"/>
  <c r="E17" i="5"/>
  <c r="E39" i="1" l="1"/>
  <c r="E64" i="5"/>
  <c r="E27" i="5"/>
  <c r="D44" i="5"/>
  <c r="E66" i="5" l="1"/>
  <c r="E18" i="16"/>
  <c r="C9" i="17" l="1"/>
  <c r="D20" i="17"/>
  <c r="E20" i="17"/>
  <c r="C20" i="17"/>
  <c r="E30" i="17" l="1"/>
  <c r="D30" i="17"/>
  <c r="C30" i="17"/>
  <c r="I58" i="10" l="1"/>
  <c r="I57" i="10" s="1"/>
  <c r="I53" i="10"/>
  <c r="I52" i="10" s="1"/>
  <c r="I45" i="10"/>
  <c r="I41" i="10"/>
  <c r="I21" i="10"/>
  <c r="I10" i="10"/>
  <c r="I38" i="10" l="1"/>
  <c r="I63" i="10"/>
  <c r="I49" i="10"/>
  <c r="J54" i="1"/>
  <c r="I66" i="10" l="1"/>
  <c r="I71" i="10" s="1"/>
  <c r="H70" i="10" l="1"/>
  <c r="J48" i="1"/>
  <c r="H24" i="16"/>
  <c r="J46" i="1" l="1"/>
  <c r="J59" i="1" l="1"/>
  <c r="D54" i="5"/>
  <c r="J61" i="1" l="1"/>
  <c r="H42" i="16" l="1"/>
  <c r="H41" i="16"/>
  <c r="H40" i="16"/>
  <c r="H23" i="16"/>
  <c r="H19" i="16"/>
  <c r="G22" i="16"/>
  <c r="H22" i="16" s="1"/>
  <c r="H18" i="16" l="1"/>
  <c r="F38" i="16" l="1"/>
  <c r="H38" i="16" s="1"/>
  <c r="F37" i="16"/>
  <c r="H37" i="16" s="1"/>
  <c r="F36" i="16"/>
  <c r="H36" i="16" s="1"/>
  <c r="D31" i="16"/>
  <c r="D30" i="16"/>
  <c r="E20" i="16"/>
  <c r="H20" i="16" s="1"/>
  <c r="E17" i="16"/>
  <c r="D13" i="16"/>
  <c r="D12" i="16"/>
  <c r="D11" i="16"/>
  <c r="E33" i="16" l="1"/>
  <c r="H17" i="16"/>
  <c r="E15" i="16"/>
  <c r="H31" i="16"/>
  <c r="H30" i="16"/>
  <c r="H29" i="16"/>
  <c r="G26" i="16"/>
  <c r="G44" i="16" s="1"/>
  <c r="H13" i="16"/>
  <c r="H12" i="16"/>
  <c r="H11" i="16"/>
  <c r="D10" i="16" l="1"/>
  <c r="D28" i="16"/>
  <c r="H28" i="16" s="1"/>
  <c r="D26" i="16" l="1"/>
  <c r="H10" i="16"/>
  <c r="E26" i="16"/>
  <c r="E44" i="16" s="1"/>
  <c r="D44" i="16" l="1"/>
  <c r="I26" i="9" l="1"/>
  <c r="H26" i="9"/>
  <c r="H12" i="9"/>
  <c r="D17" i="5" l="1"/>
  <c r="F35" i="16" l="1"/>
  <c r="F16" i="16"/>
  <c r="H35" i="16" l="1"/>
  <c r="F15" i="16"/>
  <c r="H15" i="16" s="1"/>
  <c r="H16" i="16"/>
  <c r="H26" i="16" l="1"/>
  <c r="F26" i="16"/>
  <c r="D14" i="8" l="1"/>
  <c r="G14" i="8" s="1"/>
  <c r="H14" i="8" s="1"/>
  <c r="D15" i="8" l="1"/>
  <c r="G15" i="8" s="1"/>
  <c r="D16" i="8"/>
  <c r="G16" i="8" s="1"/>
  <c r="D17" i="8"/>
  <c r="D18" i="8"/>
  <c r="D19" i="8"/>
  <c r="G19" i="8" s="1"/>
  <c r="D20" i="8"/>
  <c r="G20" i="8" s="1"/>
  <c r="H20" i="8" l="1"/>
  <c r="H19" i="8"/>
  <c r="H16" i="8"/>
  <c r="H15" i="8"/>
  <c r="G17" i="8"/>
  <c r="G18" i="8"/>
  <c r="D34" i="5"/>
  <c r="D30" i="5"/>
  <c r="D64" i="5" s="1"/>
  <c r="D48" i="5"/>
  <c r="D20" i="5"/>
  <c r="H41" i="10"/>
  <c r="H45" i="10"/>
  <c r="D61" i="5"/>
  <c r="I40" i="1"/>
  <c r="E43" i="3" s="1"/>
  <c r="H11" i="9"/>
  <c r="H25" i="9"/>
  <c r="I11" i="9"/>
  <c r="I23" i="1"/>
  <c r="I34" i="1"/>
  <c r="E41" i="3" s="1"/>
  <c r="F12" i="8"/>
  <c r="F22" i="8"/>
  <c r="E12" i="8"/>
  <c r="E22" i="8"/>
  <c r="D48" i="2"/>
  <c r="E48" i="2" s="1"/>
  <c r="E198" i="3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I30" i="9"/>
  <c r="H30" i="9"/>
  <c r="I25" i="9"/>
  <c r="I16" i="9"/>
  <c r="H16" i="9"/>
  <c r="D13" i="2"/>
  <c r="D37" i="2"/>
  <c r="E37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74" i="2"/>
  <c r="E167" i="3" s="1"/>
  <c r="D73" i="2"/>
  <c r="E73" i="2" s="1"/>
  <c r="D66" i="2"/>
  <c r="D67" i="2"/>
  <c r="D68" i="2"/>
  <c r="E163" i="3" s="1"/>
  <c r="D69" i="2"/>
  <c r="E164" i="3" s="1"/>
  <c r="E60" i="2"/>
  <c r="E207" i="3" s="1"/>
  <c r="D61" i="2"/>
  <c r="E158" i="3" s="1"/>
  <c r="D59" i="2"/>
  <c r="D49" i="2"/>
  <c r="E149" i="3" s="1"/>
  <c r="D50" i="2"/>
  <c r="E150" i="3" s="1"/>
  <c r="D51" i="2"/>
  <c r="E151" i="3" s="1"/>
  <c r="D52" i="2"/>
  <c r="E52" i="2" s="1"/>
  <c r="E202" i="3" s="1"/>
  <c r="D53" i="2"/>
  <c r="E53" i="2" s="1"/>
  <c r="E203" i="3" s="1"/>
  <c r="D38" i="2"/>
  <c r="E38" i="2" s="1"/>
  <c r="E190" i="3" s="1"/>
  <c r="D39" i="2"/>
  <c r="E141" i="3" s="1"/>
  <c r="D40" i="2"/>
  <c r="E142" i="3" s="1"/>
  <c r="D41" i="2"/>
  <c r="E143" i="3" s="1"/>
  <c r="D42" i="2"/>
  <c r="E42" i="2" s="1"/>
  <c r="E194" i="3" s="1"/>
  <c r="D43" i="2"/>
  <c r="E43" i="2" s="1"/>
  <c r="E195" i="3" s="1"/>
  <c r="D44" i="2"/>
  <c r="E44" i="2" s="1"/>
  <c r="E196" i="3" s="1"/>
  <c r="D24" i="2"/>
  <c r="E129" i="3" s="1"/>
  <c r="D25" i="2"/>
  <c r="E25" i="2" s="1"/>
  <c r="E180" i="3" s="1"/>
  <c r="D26" i="2"/>
  <c r="E26" i="2" s="1"/>
  <c r="E181" i="3" s="1"/>
  <c r="D27" i="2"/>
  <c r="E27" i="2" s="1"/>
  <c r="E182" i="3" s="1"/>
  <c r="D28" i="2"/>
  <c r="E133" i="3" s="1"/>
  <c r="D29" i="2"/>
  <c r="E134" i="3" s="1"/>
  <c r="D30" i="2"/>
  <c r="E135" i="3" s="1"/>
  <c r="D31" i="2"/>
  <c r="E31" i="2" s="1"/>
  <c r="E186" i="3" s="1"/>
  <c r="D23" i="2"/>
  <c r="E128" i="3" s="1"/>
  <c r="D14" i="2"/>
  <c r="E121" i="3" s="1"/>
  <c r="D15" i="2"/>
  <c r="E15" i="2" s="1"/>
  <c r="D16" i="2"/>
  <c r="E16" i="2" s="1"/>
  <c r="E173" i="3" s="1"/>
  <c r="D17" i="2"/>
  <c r="E124" i="3" s="1"/>
  <c r="D18" i="2"/>
  <c r="E18" i="2" s="1"/>
  <c r="E175" i="3" s="1"/>
  <c r="D19" i="2"/>
  <c r="E126" i="3" s="1"/>
  <c r="E105" i="3"/>
  <c r="I54" i="1"/>
  <c r="E53" i="3" s="1"/>
  <c r="E95" i="3"/>
  <c r="E76" i="3"/>
  <c r="E93" i="3"/>
  <c r="E86" i="3"/>
  <c r="E66" i="3"/>
  <c r="H49" i="10" l="1"/>
  <c r="E120" i="3"/>
  <c r="E13" i="2"/>
  <c r="E156" i="3"/>
  <c r="D57" i="2"/>
  <c r="E162" i="3"/>
  <c r="E66" i="2"/>
  <c r="E211" i="3" s="1"/>
  <c r="H17" i="8"/>
  <c r="H27" i="8"/>
  <c r="H31" i="8"/>
  <c r="H32" i="8"/>
  <c r="H18" i="8"/>
  <c r="I22" i="9"/>
  <c r="E14" i="3"/>
  <c r="H36" i="9"/>
  <c r="H22" i="9"/>
  <c r="I36" i="9"/>
  <c r="E146" i="3"/>
  <c r="E100" i="3"/>
  <c r="E152" i="3"/>
  <c r="E157" i="3"/>
  <c r="H25" i="8"/>
  <c r="E77" i="3"/>
  <c r="E50" i="2"/>
  <c r="E200" i="3" s="1"/>
  <c r="E59" i="2"/>
  <c r="E61" i="2"/>
  <c r="E208" i="3" s="1"/>
  <c r="E136" i="3"/>
  <c r="E49" i="2"/>
  <c r="E199" i="3" s="1"/>
  <c r="E94" i="3"/>
  <c r="E144" i="3"/>
  <c r="E153" i="3"/>
  <c r="D71" i="2"/>
  <c r="E40" i="2"/>
  <c r="E192" i="3" s="1"/>
  <c r="H30" i="8"/>
  <c r="E30" i="2"/>
  <c r="E185" i="3" s="1"/>
  <c r="E69" i="2"/>
  <c r="E214" i="3" s="1"/>
  <c r="E17" i="2"/>
  <c r="E174" i="3" s="1"/>
  <c r="E123" i="3"/>
  <c r="E161" i="3"/>
  <c r="E23" i="2"/>
  <c r="E178" i="3" s="1"/>
  <c r="E166" i="3"/>
  <c r="D22" i="8"/>
  <c r="G22" i="8" s="1"/>
  <c r="H22" i="8" s="1"/>
  <c r="E19" i="2"/>
  <c r="E176" i="3" s="1"/>
  <c r="E145" i="3"/>
  <c r="E216" i="3"/>
  <c r="E140" i="3"/>
  <c r="D46" i="2"/>
  <c r="E147" i="3" s="1"/>
  <c r="E125" i="3"/>
  <c r="E122" i="3"/>
  <c r="E130" i="3"/>
  <c r="E39" i="2"/>
  <c r="E191" i="3" s="1"/>
  <c r="E68" i="2"/>
  <c r="E213" i="3" s="1"/>
  <c r="E74" i="2"/>
  <c r="E217" i="3" s="1"/>
  <c r="G24" i="8"/>
  <c r="H28" i="8"/>
  <c r="E148" i="3"/>
  <c r="E29" i="2"/>
  <c r="E184" i="3" s="1"/>
  <c r="D12" i="8"/>
  <c r="E14" i="2"/>
  <c r="E171" i="3" s="1"/>
  <c r="E67" i="2"/>
  <c r="E212" i="3" s="1"/>
  <c r="H26" i="8"/>
  <c r="F10" i="8"/>
  <c r="H29" i="8"/>
  <c r="E10" i="8"/>
  <c r="E51" i="2"/>
  <c r="I36" i="1"/>
  <c r="E41" i="2"/>
  <c r="E193" i="3" s="1"/>
  <c r="D35" i="2"/>
  <c r="E34" i="3"/>
  <c r="E139" i="3"/>
  <c r="E28" i="2"/>
  <c r="E183" i="3" s="1"/>
  <c r="E132" i="3"/>
  <c r="E131" i="3"/>
  <c r="E24" i="3"/>
  <c r="D21" i="2"/>
  <c r="E127" i="3" s="1"/>
  <c r="E24" i="2"/>
  <c r="E172" i="3"/>
  <c r="D11" i="2"/>
  <c r="D27" i="5"/>
  <c r="D66" i="5" s="1"/>
  <c r="I48" i="1" s="1"/>
  <c r="E165" i="3" l="1"/>
  <c r="E170" i="3"/>
  <c r="E155" i="3"/>
  <c r="E206" i="3"/>
  <c r="E25" i="3"/>
  <c r="K26" i="16"/>
  <c r="I38" i="9"/>
  <c r="I40" i="9" s="1"/>
  <c r="E99" i="3"/>
  <c r="E57" i="2"/>
  <c r="E205" i="3" s="1"/>
  <c r="E108" i="3"/>
  <c r="D10" i="8"/>
  <c r="H38" i="9"/>
  <c r="H40" i="9" s="1"/>
  <c r="E11" i="2"/>
  <c r="G12" i="8"/>
  <c r="G10" i="8" s="1"/>
  <c r="D33" i="2"/>
  <c r="E137" i="3" s="1"/>
  <c r="H24" i="8"/>
  <c r="E71" i="2"/>
  <c r="E215" i="3" s="1"/>
  <c r="E201" i="3"/>
  <c r="E46" i="2"/>
  <c r="E197" i="3" s="1"/>
  <c r="E42" i="3"/>
  <c r="E35" i="2"/>
  <c r="E138" i="3"/>
  <c r="E179" i="3"/>
  <c r="E21" i="2"/>
  <c r="E119" i="3"/>
  <c r="D9" i="2"/>
  <c r="E118" i="3" s="1"/>
  <c r="E169" i="3" l="1"/>
  <c r="I44" i="9"/>
  <c r="H44" i="9"/>
  <c r="F34" i="16"/>
  <c r="E109" i="3"/>
  <c r="H12" i="8"/>
  <c r="H10" i="8" s="1"/>
  <c r="E33" i="2"/>
  <c r="E187" i="3" s="1"/>
  <c r="E188" i="3"/>
  <c r="E177" i="3"/>
  <c r="E9" i="2"/>
  <c r="E168" i="3" s="1"/>
  <c r="F33" i="16" l="1"/>
  <c r="H33" i="16" s="1"/>
  <c r="H34" i="16"/>
  <c r="E48" i="3"/>
  <c r="D65" i="2"/>
  <c r="E65" i="2" s="1"/>
  <c r="E63" i="2" s="1"/>
  <c r="E55" i="2" s="1"/>
  <c r="E204" i="3" s="1"/>
  <c r="I46" i="1"/>
  <c r="I59" i="1" s="1"/>
  <c r="F44" i="16" l="1"/>
  <c r="H44" i="16" s="1"/>
  <c r="E209" i="3"/>
  <c r="E47" i="3"/>
  <c r="E160" i="3"/>
  <c r="E210" i="3"/>
  <c r="D63" i="2"/>
  <c r="E159" i="3" s="1"/>
  <c r="E56" i="3" l="1"/>
  <c r="I61" i="1"/>
  <c r="K44" i="16"/>
  <c r="D55" i="2"/>
  <c r="E154" i="3" s="1"/>
  <c r="E57" i="3" l="1"/>
  <c r="H57" i="10"/>
  <c r="H63" i="10" s="1"/>
  <c r="H66" i="10" s="1"/>
  <c r="H71" i="10" l="1"/>
  <c r="L70" i="10"/>
  <c r="L71" i="10" l="1"/>
</calcChain>
</file>

<file path=xl/sharedStrings.xml><?xml version="1.0" encoding="utf-8"?>
<sst xmlns="http://schemas.openxmlformats.org/spreadsheetml/2006/main" count="1168" uniqueCount="745">
  <si>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</si>
  <si>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</si>
  <si>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</si>
  <si>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</si>
  <si>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</si>
  <si>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</si>
  <si>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</si>
  <si>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</si>
  <si>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</si>
  <si>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</si>
  <si>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</si>
  <si>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</si>
  <si>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</si>
  <si>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</si>
  <si>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</si>
  <si>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</si>
  <si>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</si>
  <si>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</si>
  <si>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</si>
  <si>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</si>
  <si>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</si>
  <si>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</si>
  <si>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</si>
  <si>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</si>
  <si>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</si>
  <si>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</si>
  <si>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</si>
  <si>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</si>
  <si>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</si>
  <si>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</si>
  <si>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</si>
  <si>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</si>
  <si>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</si>
  <si>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</si>
  <si>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</si>
  <si>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</si>
  <si>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</si>
  <si>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</si>
  <si>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</si>
  <si>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</si>
  <si>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</si>
  <si>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</si>
  <si>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</si>
  <si>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</si>
  <si>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</si>
  <si>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</si>
  <si>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</si>
  <si>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</si>
  <si>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</si>
  <si>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</si>
  <si>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</si>
  <si>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</si>
  <si>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</si>
  <si>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</si>
  <si>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</si>
  <si>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</si>
  <si>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</si>
  <si>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</si>
  <si>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</si>
  <si>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</si>
  <si>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</si>
  <si>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</si>
  <si>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</si>
  <si>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</si>
  <si>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</si>
  <si>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</si>
  <si>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</si>
  <si>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</si>
  <si>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</si>
  <si>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</si>
  <si>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</si>
  <si>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</si>
  <si>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</si>
  <si>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</si>
  <si>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</si>
  <si>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</si>
  <si>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</si>
  <si>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</si>
  <si>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</si>
  <si>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</si>
  <si>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</si>
  <si>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</si>
  <si>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</si>
  <si>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</si>
  <si>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</si>
  <si>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</si>
  <si>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</si>
  <si>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</si>
  <si>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</si>
  <si>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</si>
  <si>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</si>
  <si>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</si>
  <si>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</si>
  <si>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</si>
  <si>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</si>
  <si>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</si>
  <si>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</si>
  <si>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</si>
  <si>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</si>
  <si>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</si>
  <si>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</si>
  <si>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</si>
  <si>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</si>
  <si>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</si>
  <si>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</si>
  <si>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</si>
  <si>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</si>
  <si>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</si>
  <si>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</si>
  <si>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</si>
  <si>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</si>
  <si>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</si>
  <si>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</si>
  <si>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</si>
  <si>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</si>
  <si>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</si>
  <si>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</si>
  <si>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</si>
  <si>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</si>
  <si>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</si>
  <si>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</si>
  <si>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</si>
  <si>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</si>
  <si>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</si>
  <si>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</si>
  <si>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Estado de Variación en la Hacienda Pública</t>
  </si>
  <si>
    <t xml:space="preserve"> 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</si>
  <si>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</si>
  <si>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</si>
  <si>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</si>
  <si>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</si>
  <si>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</si>
  <si>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</si>
  <si>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</si>
  <si>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</si>
  <si>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>4 =(1+2-3)</t>
  </si>
  <si>
    <t>(4-1)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</si>
  <si>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</si>
  <si>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</si>
  <si>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</si>
  <si>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</si>
  <si>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</si>
  <si>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</si>
  <si>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</si>
  <si>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</si>
  <si>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</si>
  <si>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</si>
  <si>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</si>
  <si>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</si>
  <si>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</si>
  <si>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</si>
  <si>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</si>
  <si>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Estado de Flujos de Efectivo</t>
  </si>
  <si>
    <t xml:space="preserve">Flujos de Efectivo de las Actividades de Inversión </t>
  </si>
  <si>
    <t>Contribuciones de mejoras</t>
  </si>
  <si>
    <t>Flujos Netos de Efectivo por Actividades de Inversión</t>
  </si>
  <si>
    <t>Flujo de Efectivo de las Actividades de Financiamiento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</si>
  <si>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</si>
  <si>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</si>
  <si>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</si>
  <si>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</si>
  <si>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</si>
  <si>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</si>
  <si>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</si>
  <si>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</si>
  <si>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Financiamiento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</si>
  <si>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</si>
  <si>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</si>
  <si>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</si>
  <si>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</si>
  <si>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Total del  Pasivo y Hacienda Pública / Patrimonio</t>
  </si>
  <si>
    <t>Aumento por Insuficiencia de Estimaciones por Pérdida o Deterioro y Obsolescencia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</si>
  <si>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</si>
  <si>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</si>
  <si>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</si>
  <si>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</si>
  <si>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</si>
  <si>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</si>
  <si>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</si>
  <si>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Devengado</t>
  </si>
  <si>
    <t>Flujos de Efectivo de las Actividades de Operación</t>
  </si>
  <si>
    <t>Exceso o Insuficiencia en la Actualización de la Hacienda Pública / Patrimonio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</si>
  <si>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</si>
  <si>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</si>
  <si>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</si>
  <si>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</si>
  <si>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</si>
  <si>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</si>
  <si>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</si>
  <si>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</si>
  <si>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</si>
  <si>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</si>
  <si>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</si>
  <si>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 xml:space="preserve">    Resultado por Tenencia de Activos No Monetarios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</si>
  <si>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</si>
  <si>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</si>
  <si>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</si>
  <si>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</si>
  <si>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</si>
  <si>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</si>
  <si>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</si>
  <si>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</si>
  <si>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Bajo protesta de decir verdad declaramos que los Estados Financieros y sus Notas, son razonablemente correctos y son responsabilidad del emisor.</t>
  </si>
  <si>
    <t>PODER EJECUTIVO DEL ESTADO DE CAMPECHE</t>
  </si>
  <si>
    <t>Bajo protesta de decir verdad declaramos que los Estados Financieros y sus Notas, son razonablemente correctos y son responsabilidad del emisor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</si>
  <si>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</si>
  <si>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</si>
  <si>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</si>
  <si>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</si>
  <si>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</si>
  <si>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(Cifras en pesos)</t>
  </si>
  <si>
    <t>Estimado /
 Aprobado</t>
  </si>
  <si>
    <t>Recaudado / 
Pagado</t>
  </si>
  <si>
    <t>Rubros de Ingresos</t>
  </si>
  <si>
    <t>Ingresos Derivados de Financiamientos</t>
  </si>
  <si>
    <t>Capítulos de Gasto</t>
  </si>
  <si>
    <t>Bienes Muebles, Inmuebles e Intangibles</t>
  </si>
  <si>
    <t>Inversiones Financieras y Otras Provisiones</t>
  </si>
  <si>
    <t xml:space="preserve">Participaciones y Aportaciones </t>
  </si>
  <si>
    <t>Deuda Pública</t>
  </si>
  <si>
    <t>Flujo de Fondos</t>
  </si>
  <si>
    <t>Total de las operaciones</t>
  </si>
  <si>
    <t>Ingresos por Venta de Bienes, Prestación de Servicios y Otros Ingresos</t>
  </si>
  <si>
    <t xml:space="preserve">Participaciones, Aportaciones, Convenios, Incentivos Derivados de la Colaboración Fiscal y Fondos Distintos de Aportaciones </t>
  </si>
  <si>
    <t xml:space="preserve">Transferencias, Asignaciones, Subsidios y Subvenciones, y Pensiones y Jubilaciones </t>
  </si>
  <si>
    <t>NOTA: Inlcuye Gasto Presupuestario correspondiente a Ingresos de Ejercicios Anteriores.</t>
  </si>
  <si>
    <t>Hacienda Pública / Patrimonio Contribuido Neto de 2021</t>
  </si>
  <si>
    <t>Hacienda Pública / Patrimonio Generado Neto de 2021</t>
  </si>
  <si>
    <t>Exceso o Insuficiencia en la Actualización de la Hacienda Pública / Patrimonio Neto de 2021</t>
  </si>
  <si>
    <t>Hacienda Pública/Patrimonio Neto Final de 2021</t>
  </si>
  <si>
    <t>Cambios en la Hacienda Pública / Patrimonio Contribuido Neto de 2022</t>
  </si>
  <si>
    <t>Variaciones de la Hacienda Pública / Patrimonio Generado Neto de 2022</t>
  </si>
  <si>
    <t>Cambios en el Exceso o Insuficiencia en la Actualización de la Hacienda Pública / Patrimonio Neto de 2022</t>
  </si>
  <si>
    <t>Hacienda Pública / Patrimonio Neto Final de 2022</t>
  </si>
  <si>
    <t xml:space="preserve">Clasificación Económica de los Ingresos, de los Gastos y del Financiamiento </t>
  </si>
  <si>
    <t>(Pesos)</t>
  </si>
  <si>
    <t>Código</t>
  </si>
  <si>
    <t>Importe</t>
  </si>
  <si>
    <t>1</t>
  </si>
  <si>
    <t>INGRESOS</t>
  </si>
  <si>
    <t>INGRESOS CORRIENTES</t>
  </si>
  <si>
    <t>1.1.1</t>
  </si>
  <si>
    <t>1.1.1.1</t>
  </si>
  <si>
    <t>Impuestos sobre el ingreso, las utilidades y las ganancias de capital</t>
  </si>
  <si>
    <t>1.1.1.1.1</t>
  </si>
  <si>
    <t>De personas físicas</t>
  </si>
  <si>
    <t>1.1.1.1.2</t>
  </si>
  <si>
    <t>De empresas y otras corporaciones (personas morales)</t>
  </si>
  <si>
    <t>1.1.1.1.3</t>
  </si>
  <si>
    <t>No clasificables</t>
  </si>
  <si>
    <t xml:space="preserve">1.1.1.2 </t>
  </si>
  <si>
    <t>Impuestos sobre nómina y la fuerza de trabajo</t>
  </si>
  <si>
    <t>1.1.1.3</t>
  </si>
  <si>
    <t>Impuestos sobre la propiedad</t>
  </si>
  <si>
    <t>1.1.1.4</t>
  </si>
  <si>
    <t>Impuestos sobre los bienes y servicios</t>
  </si>
  <si>
    <t>1.1.1.5</t>
  </si>
  <si>
    <t>Impuestos sobre el comercio y las transacciones internacionales/comercio exterior</t>
  </si>
  <si>
    <t>1.1.1.6</t>
  </si>
  <si>
    <t>Impuestos ecológicos</t>
  </si>
  <si>
    <t>1.1.1.7</t>
  </si>
  <si>
    <t>Impuesto a los rendimientos petroleros</t>
  </si>
  <si>
    <t>1.1.1.8</t>
  </si>
  <si>
    <t>Otros impuestos</t>
  </si>
  <si>
    <t>1.1.1.9</t>
  </si>
  <si>
    <t>Accesorios</t>
  </si>
  <si>
    <t xml:space="preserve">1.1.2 </t>
  </si>
  <si>
    <t>Contribuciones a la Seguridad Social</t>
  </si>
  <si>
    <t xml:space="preserve">1.1.2.1 </t>
  </si>
  <si>
    <t>Contribuciones de los empleados</t>
  </si>
  <si>
    <t xml:space="preserve">1.1.2.2 </t>
  </si>
  <si>
    <t>Contribuciones de los empleadores</t>
  </si>
  <si>
    <t xml:space="preserve">1.1.2.3 </t>
  </si>
  <si>
    <t>Contribuciones de los trabajadores por cuenta propia o no empleados</t>
  </si>
  <si>
    <t>1.1.2.4</t>
  </si>
  <si>
    <t>Contribuciones no clasificables</t>
  </si>
  <si>
    <t>1.1.3</t>
  </si>
  <si>
    <t>1.1.4</t>
  </si>
  <si>
    <t>Derechos y Productos y Aprovechamientos Corrientes</t>
  </si>
  <si>
    <t>1.1.4.1</t>
  </si>
  <si>
    <t>Derechos no incluidos en otros conceptos</t>
  </si>
  <si>
    <t>1.1.4.2</t>
  </si>
  <si>
    <t>Productos corrientes no incluidos en otros conceptos</t>
  </si>
  <si>
    <t>1.1.4.3</t>
  </si>
  <si>
    <t>Aprovechamientos corrientes no incluidos en otros conceptos</t>
  </si>
  <si>
    <t>1.1.5</t>
  </si>
  <si>
    <t>Rentas de la Propiedad</t>
  </si>
  <si>
    <t xml:space="preserve">1.1.5.1 </t>
  </si>
  <si>
    <t>Intereses</t>
  </si>
  <si>
    <t xml:space="preserve">1.1.5.1.1 </t>
  </si>
  <si>
    <t>Internos</t>
  </si>
  <si>
    <t xml:space="preserve">1.1.5.1.2 </t>
  </si>
  <si>
    <t>Externos</t>
  </si>
  <si>
    <t xml:space="preserve">1.1.5.2 </t>
  </si>
  <si>
    <t>Dividendos y retiros de las cuasisociedades</t>
  </si>
  <si>
    <t xml:space="preserve">1.1.5.3 </t>
  </si>
  <si>
    <t>Arrendamientos de tierras y terrenos</t>
  </si>
  <si>
    <t xml:space="preserve">1.1.5.4 </t>
  </si>
  <si>
    <t>Otros</t>
  </si>
  <si>
    <t>1.1.6</t>
  </si>
  <si>
    <t>Ventas de Bienes y Servicios de Entidades del Gobierno General/Ingreso de Explotación de Entidades Empresariales</t>
  </si>
  <si>
    <t>1.1.6.1</t>
  </si>
  <si>
    <t>Ventas de establecimientos no de mercado</t>
  </si>
  <si>
    <t>1.1.6.2</t>
  </si>
  <si>
    <t>Ventas de establecimientos de mercado</t>
  </si>
  <si>
    <t>1.1.6.3</t>
  </si>
  <si>
    <t>Derechos administrativos</t>
  </si>
  <si>
    <t xml:space="preserve">1.1.7 </t>
  </si>
  <si>
    <t>Subsidios y Subvenciones Recibidos por Entidades Empresariales Públicas</t>
  </si>
  <si>
    <t>1.1.7.1</t>
  </si>
  <si>
    <t>Subsidios y Subvenciones recibidos por entidades empresariales públicas no financieras</t>
  </si>
  <si>
    <t>1.1.7.2</t>
  </si>
  <si>
    <t>Subsidios y Subvenciones recibidos por entidades empresariales públicas financieras</t>
  </si>
  <si>
    <t>1.1.8</t>
  </si>
  <si>
    <t>Transferencias, Asignaciones y Donativos Corrientes Recibidos</t>
  </si>
  <si>
    <r>
      <t>1.1.8.1</t>
    </r>
    <r>
      <rPr>
        <b/>
        <sz val="10"/>
        <color indexed="8"/>
        <rFont val="Averta"/>
        <family val="3"/>
      </rPr>
      <t xml:space="preserve"> </t>
    </r>
  </si>
  <si>
    <t>Del sector privado</t>
  </si>
  <si>
    <r>
      <t>1</t>
    </r>
    <r>
      <rPr>
        <b/>
        <sz val="10"/>
        <color indexed="8"/>
        <rFont val="Averta"/>
        <family val="3"/>
      </rPr>
      <t>.</t>
    </r>
    <r>
      <rPr>
        <sz val="10"/>
        <color indexed="8"/>
        <rFont val="Averta"/>
        <family val="3"/>
      </rPr>
      <t xml:space="preserve">1.8.2 </t>
    </r>
  </si>
  <si>
    <t>Del sector público</t>
  </si>
  <si>
    <t>1.1.8.2.1</t>
  </si>
  <si>
    <t>De la Federación</t>
  </si>
  <si>
    <t>1.1.8.2.2</t>
  </si>
  <si>
    <t>De Entidades Federativas</t>
  </si>
  <si>
    <t>1.1.8.2.3</t>
  </si>
  <si>
    <t>De Municipios</t>
  </si>
  <si>
    <t xml:space="preserve">1.1.8.3 </t>
  </si>
  <si>
    <t>Del sector externo</t>
  </si>
  <si>
    <t>1.1.8.3.1</t>
  </si>
  <si>
    <t>De gobiernos extranjeros</t>
  </si>
  <si>
    <t>1.1.8.3.2</t>
  </si>
  <si>
    <t>De organismos internacionales</t>
  </si>
  <si>
    <t>1.1.8.3.3</t>
  </si>
  <si>
    <t>Del sector privado externo</t>
  </si>
  <si>
    <t>1.1.9</t>
  </si>
  <si>
    <t>INGRESOS CAPITAL</t>
  </si>
  <si>
    <t xml:space="preserve">1.2.1 </t>
  </si>
  <si>
    <t>Venta (Disposición) de Activos</t>
  </si>
  <si>
    <t>1.2.1.1</t>
  </si>
  <si>
    <t>Venta de activos fijos</t>
  </si>
  <si>
    <t>1.2.1.2</t>
  </si>
  <si>
    <t>Venta de objetos de valor</t>
  </si>
  <si>
    <t>1.2.1.3</t>
  </si>
  <si>
    <t>Venta de activos no producidos</t>
  </si>
  <si>
    <t xml:space="preserve">1.2.2 </t>
  </si>
  <si>
    <t>Disminución de Existencias</t>
  </si>
  <si>
    <t>1.2.2.1</t>
  </si>
  <si>
    <t>Materiales y suministros</t>
  </si>
  <si>
    <t>1.2.2.2</t>
  </si>
  <si>
    <t>Materias Primas</t>
  </si>
  <si>
    <t>1.2.2.3</t>
  </si>
  <si>
    <t>Trabajos en curso</t>
  </si>
  <si>
    <t>1.2.2.4</t>
  </si>
  <si>
    <t>Bienes terminados</t>
  </si>
  <si>
    <t>1.2.2.5</t>
  </si>
  <si>
    <t>Bienes para venta</t>
  </si>
  <si>
    <t>1.2.2.6</t>
  </si>
  <si>
    <t>Bienes en tránsito</t>
  </si>
  <si>
    <t>1.2.2.7</t>
  </si>
  <si>
    <t>Existencia de material de seguridad y defensa</t>
  </si>
  <si>
    <t>1.2.3</t>
  </si>
  <si>
    <t>Incremento de la Depreciación, Amortización, Estimaciones y Provisiones Acumuladas</t>
  </si>
  <si>
    <t>1.2.3.1</t>
  </si>
  <si>
    <t>Depreciación y amortización</t>
  </si>
  <si>
    <t>1.2.3.2</t>
  </si>
  <si>
    <t>Estimaciones por deterioro de inventarios</t>
  </si>
  <si>
    <t>1.2.3.3</t>
  </si>
  <si>
    <t>Otras estimaciones por pérdida o deterioro</t>
  </si>
  <si>
    <t>1.2.3.4</t>
  </si>
  <si>
    <t>1.2.4</t>
  </si>
  <si>
    <t>Transferencias, Asignaciones y Donativos de Capital Recibidos</t>
  </si>
  <si>
    <t xml:space="preserve">1.2.4.1 </t>
  </si>
  <si>
    <t xml:space="preserve">1.2.4.2 </t>
  </si>
  <si>
    <t>1.2.4.2.1</t>
  </si>
  <si>
    <t>1.2.4.2.2</t>
  </si>
  <si>
    <t>1.2.4.2.3</t>
  </si>
  <si>
    <t>1.2.4.3</t>
  </si>
  <si>
    <t>1.2.4.3.1</t>
  </si>
  <si>
    <t>1.2.4.3.2</t>
  </si>
  <si>
    <t>1.2.4.3.3</t>
  </si>
  <si>
    <t>1.2.5</t>
  </si>
  <si>
    <t>Recuperación de Inversiones Financieras Realizadas con Fines De Política</t>
  </si>
  <si>
    <t>1.2.5.1</t>
  </si>
  <si>
    <t>Venta de Acciones y participaciones de capital adquiridas con fines de política</t>
  </si>
  <si>
    <t>1.2.5.2</t>
  </si>
  <si>
    <t>Valores representativos de deuda adquiridos con fines de política</t>
  </si>
  <si>
    <t>1.2.5.3</t>
  </si>
  <si>
    <t>Venta de obligaciones negociables adquiridas con fines de política</t>
  </si>
  <si>
    <t>1.2.5.4</t>
  </si>
  <si>
    <t>Recuperación de préstamos realizados con fines de política</t>
  </si>
  <si>
    <t>TOTAL DE INGRESOS</t>
  </si>
  <si>
    <t>GASTOS</t>
  </si>
  <si>
    <t>GASTOS CORRIENTES</t>
  </si>
  <si>
    <t>2.1.1</t>
  </si>
  <si>
    <t xml:space="preserve">Gastos de Consumo de los Entes del Gobierno General/Gastos de Explotación de las Entidades Empresariales </t>
  </si>
  <si>
    <t xml:space="preserve">2.1.1.1 </t>
  </si>
  <si>
    <t>Remuneraciones</t>
  </si>
  <si>
    <t xml:space="preserve">2.1.1.2 </t>
  </si>
  <si>
    <t>Compra de bienes y servicios</t>
  </si>
  <si>
    <t xml:space="preserve">2.1.1.3 </t>
  </si>
  <si>
    <t>Variación de existencias (Disminución (+) Incremento (-))</t>
  </si>
  <si>
    <t xml:space="preserve">2.1.1.4 </t>
  </si>
  <si>
    <t>2.1.1.5</t>
  </si>
  <si>
    <t xml:space="preserve">2.1.1.6 </t>
  </si>
  <si>
    <t>Impuestos sobre los productos, la producción y las importaciones de las entidades empresariales</t>
  </si>
  <si>
    <t>2.1.2</t>
  </si>
  <si>
    <t>Prestaciones de la Seguridad Social</t>
  </si>
  <si>
    <t>2.1.3</t>
  </si>
  <si>
    <t>Gastos de la Propiedad</t>
  </si>
  <si>
    <t xml:space="preserve">2.1.3.1 </t>
  </si>
  <si>
    <t>2.1.3.1.1</t>
  </si>
  <si>
    <t>Intereses de la deuda interna</t>
  </si>
  <si>
    <t>2.1.3.1.2</t>
  </si>
  <si>
    <t>Intereses de la deuda externa</t>
  </si>
  <si>
    <t xml:space="preserve">2.1.3.2 </t>
  </si>
  <si>
    <t>Gastos de la propiedad distintos de intereses</t>
  </si>
  <si>
    <t xml:space="preserve">2.1.3.2.1 </t>
  </si>
  <si>
    <t xml:space="preserve">2.1.3.2.2 </t>
  </si>
  <si>
    <t>2.1.4</t>
  </si>
  <si>
    <t>Subsidios y Subvenciones a Empresas</t>
  </si>
  <si>
    <t xml:space="preserve">2.1.4.1 </t>
  </si>
  <si>
    <t>A entidades empresariales del sector privado</t>
  </si>
  <si>
    <t>2.1.4.1.1</t>
  </si>
  <si>
    <t>A entidades empresariales no financieras</t>
  </si>
  <si>
    <t>2.1.4.1.2</t>
  </si>
  <si>
    <t>A entidades empresariales financieras</t>
  </si>
  <si>
    <t xml:space="preserve">2.1.4.2 </t>
  </si>
  <si>
    <t>A entidades empresariales del sector público</t>
  </si>
  <si>
    <t>2.1.4.2.1</t>
  </si>
  <si>
    <t>2.1.4.2.2</t>
  </si>
  <si>
    <t xml:space="preserve">2.1.5 </t>
  </si>
  <si>
    <t>Transferencias, Asignaciones y Donativos Corrientes Otorgados</t>
  </si>
  <si>
    <t>2.1.5.1</t>
  </si>
  <si>
    <t>Al sector privado</t>
  </si>
  <si>
    <t>2.1.5.2</t>
  </si>
  <si>
    <t>Al sector público</t>
  </si>
  <si>
    <t>2.1.5.2.1</t>
  </si>
  <si>
    <t>A la Federación</t>
  </si>
  <si>
    <t>2.1.5.2.2</t>
  </si>
  <si>
    <t>A las Entidades Federativas</t>
  </si>
  <si>
    <t>2.1.5.2.3</t>
  </si>
  <si>
    <t>A los Municipios</t>
  </si>
  <si>
    <t xml:space="preserve">2.1.5.3 </t>
  </si>
  <si>
    <t>Al sector externo</t>
  </si>
  <si>
    <t>2.1.5.3.1</t>
  </si>
  <si>
    <t>A gobiernos extranjeros</t>
  </si>
  <si>
    <t>2.1.5.3.2</t>
  </si>
  <si>
    <t>A organismos internacionales</t>
  </si>
  <si>
    <t>2.1.5.3.3</t>
  </si>
  <si>
    <t>Al sector privado externo</t>
  </si>
  <si>
    <t>2.1.6</t>
  </si>
  <si>
    <t>Impuesto Sobre los Ingresos, la Riqueza y Otros a las Entidades Empresariales Públicas</t>
  </si>
  <si>
    <t>2.1.7</t>
  </si>
  <si>
    <t>2.1.8</t>
  </si>
  <si>
    <t>Provisiones y Otras Estimaciones</t>
  </si>
  <si>
    <t>2.1.8.1</t>
  </si>
  <si>
    <t>Provisiones a corto plazo</t>
  </si>
  <si>
    <t>2.1.8.2</t>
  </si>
  <si>
    <t>Provisiones a largo plazo</t>
  </si>
  <si>
    <t xml:space="preserve">2.1.8.3 </t>
  </si>
  <si>
    <t>Estimaciones por pérdida o deterioro a corto plazo</t>
  </si>
  <si>
    <t xml:space="preserve">2.1.8.4 </t>
  </si>
  <si>
    <t>Estimaciones por pérdida o deterioro a largo plazo</t>
  </si>
  <si>
    <t>GASTOS DE CAPITAL</t>
  </si>
  <si>
    <t>2.2.1</t>
  </si>
  <si>
    <t>Construcciones en Proceso</t>
  </si>
  <si>
    <t xml:space="preserve">2.2.2 </t>
  </si>
  <si>
    <t>Activos Fijos (Formación bruta de capital fijo)</t>
  </si>
  <si>
    <t>2.2.2.1</t>
  </si>
  <si>
    <t>Viviendas, Edificios y Estructuras</t>
  </si>
  <si>
    <t>2.2.2.1.1</t>
  </si>
  <si>
    <t>Viviendas</t>
  </si>
  <si>
    <t>2.2.2.1.2</t>
  </si>
  <si>
    <t>Edificios no residenciales</t>
  </si>
  <si>
    <t>2.2.2.1.3</t>
  </si>
  <si>
    <t>Otras estructuras</t>
  </si>
  <si>
    <t>2.2.2.2</t>
  </si>
  <si>
    <t>Maquinaria y Equipo</t>
  </si>
  <si>
    <t>2.2.2.2.1</t>
  </si>
  <si>
    <t>Equipo de transporte</t>
  </si>
  <si>
    <t>2.2.2.2.2</t>
  </si>
  <si>
    <t>Equipo de tecnología de la información y comunicaciones</t>
  </si>
  <si>
    <t>2.2.2.2.3</t>
  </si>
  <si>
    <t>Otra maquinaria y equipo</t>
  </si>
  <si>
    <t>2.2.2.3</t>
  </si>
  <si>
    <t>Equipo de Defensa y Seguridad</t>
  </si>
  <si>
    <t>2.2.2.4</t>
  </si>
  <si>
    <t>Activos Biológicos Cultivados</t>
  </si>
  <si>
    <t>2.2.2.4.1</t>
  </si>
  <si>
    <t>Ganado para cría, leche, tiro, etc. que dan productos recurrentes</t>
  </si>
  <si>
    <t>2.2.2.4.2</t>
  </si>
  <si>
    <t>Arboles, cultivos y otras plantaciones que dan productos recurrentes</t>
  </si>
  <si>
    <t>2.2.2.5</t>
  </si>
  <si>
    <t>Activos Fijos Intangibles</t>
  </si>
  <si>
    <t>2.2.2.5.1</t>
  </si>
  <si>
    <t>Investigación y desarrollo</t>
  </si>
  <si>
    <t>2.2.2.5.2</t>
  </si>
  <si>
    <t>Exploración y evaluación minera</t>
  </si>
  <si>
    <t>2.2.2.5.3</t>
  </si>
  <si>
    <t>Programas de informática y bases de datos</t>
  </si>
  <si>
    <t>2.2.2.5.4</t>
  </si>
  <si>
    <t>Originales para esparcimiento, literarios o artísticos</t>
  </si>
  <si>
    <t>2.2.2.5.5</t>
  </si>
  <si>
    <t>Otros activos fijos intangibles</t>
  </si>
  <si>
    <t>2.2.3</t>
  </si>
  <si>
    <t>Incremento de Existencias</t>
  </si>
  <si>
    <t>2.2.3.1</t>
  </si>
  <si>
    <t>2.2.3.2</t>
  </si>
  <si>
    <t>Materias primas</t>
  </si>
  <si>
    <t xml:space="preserve">2.2.3.3 </t>
  </si>
  <si>
    <t xml:space="preserve">2.2.3.4 </t>
  </si>
  <si>
    <t xml:space="preserve">2.2.3.5 </t>
  </si>
  <si>
    <t>2.2.3.6</t>
  </si>
  <si>
    <t>2.2.3.7</t>
  </si>
  <si>
    <t>Existencias de materiales de seguridad y defensa</t>
  </si>
  <si>
    <t xml:space="preserve">2.2.4 </t>
  </si>
  <si>
    <t>Objetos de Valor</t>
  </si>
  <si>
    <t>2.2.4.1</t>
  </si>
  <si>
    <t>Metales y piedras preciosas</t>
  </si>
  <si>
    <t>2.2.4.2</t>
  </si>
  <si>
    <t>Antigüedades y otros objetos de arte</t>
  </si>
  <si>
    <t>2.2.4.3</t>
  </si>
  <si>
    <t>Otros objetos de valor</t>
  </si>
  <si>
    <t>2.2.5</t>
  </si>
  <si>
    <t>Activos no Producidos</t>
  </si>
  <si>
    <t>2.2.5.1</t>
  </si>
  <si>
    <t>Activos tangibles no producidos de origen natural</t>
  </si>
  <si>
    <t>2.2.5.1.1</t>
  </si>
  <si>
    <t>Tierras y Terrenos</t>
  </si>
  <si>
    <t>2.2.5.1.2</t>
  </si>
  <si>
    <t>Recursos minerales y energéticos</t>
  </si>
  <si>
    <t>2.2.5.1.3</t>
  </si>
  <si>
    <t>Recursos biológicos no cultivados</t>
  </si>
  <si>
    <t>2.2.5.1.4</t>
  </si>
  <si>
    <t>Recursos hídricos</t>
  </si>
  <si>
    <t>2.2.5.1.5</t>
  </si>
  <si>
    <t>Otros activos de origen natural</t>
  </si>
  <si>
    <t>2.2.5.2</t>
  </si>
  <si>
    <t>Activos intangibles no producidos</t>
  </si>
  <si>
    <t>2.2.5.2.1</t>
  </si>
  <si>
    <t>Derechos patentados</t>
  </si>
  <si>
    <t>2.2.5.2.2</t>
  </si>
  <si>
    <t>Arrendamientos operativos comerciales</t>
  </si>
  <si>
    <t>2.2.5.2.3</t>
  </si>
  <si>
    <t>Fondos de comercio adquiridos</t>
  </si>
  <si>
    <t>2.2.5.2.4</t>
  </si>
  <si>
    <t>Otros activos intangibles no producidos</t>
  </si>
  <si>
    <t xml:space="preserve">2.2.6 </t>
  </si>
  <si>
    <t>Transferencias, Asignaciones y Donativos de Capital Otorgados</t>
  </si>
  <si>
    <t>2.2.6.1</t>
  </si>
  <si>
    <t>2.2.6.2</t>
  </si>
  <si>
    <t>2.2.6.2.1</t>
  </si>
  <si>
    <t>2.2.6.2.2</t>
  </si>
  <si>
    <t>A Entidades Federativas</t>
  </si>
  <si>
    <t>2.2.6.2.3</t>
  </si>
  <si>
    <t>A Municipios</t>
  </si>
  <si>
    <t>2.2.6.3</t>
  </si>
  <si>
    <t>2.2.6.3.1</t>
  </si>
  <si>
    <t>2.2.6.3.2</t>
  </si>
  <si>
    <t>2.2.6.3.3</t>
  </si>
  <si>
    <t>2.2.7</t>
  </si>
  <si>
    <t>Inversión Financiera con Fines de Política Económica</t>
  </si>
  <si>
    <t>2.2.7.1</t>
  </si>
  <si>
    <t>Acciones y participaciones de capital</t>
  </si>
  <si>
    <t>2.2.7.2</t>
  </si>
  <si>
    <t>Valores representativos de deuda adquiridos con fines de política económica</t>
  </si>
  <si>
    <t>2.2.7.3</t>
  </si>
  <si>
    <t>Obligaciones negociables adquiridas con fines de política económica</t>
  </si>
  <si>
    <t>2.2.7.4</t>
  </si>
  <si>
    <t>Concesión de Préstamos</t>
  </si>
  <si>
    <t>TOTAL DEL GASTO</t>
  </si>
  <si>
    <t>Menos</t>
  </si>
  <si>
    <r>
      <t>Participaciones, Intereses y Otros Gastos de la Deuda</t>
    </r>
    <r>
      <rPr>
        <b/>
        <sz val="10"/>
        <color indexed="8"/>
        <rFont val="Averta"/>
        <family val="3"/>
      </rPr>
      <t xml:space="preserve"> =</t>
    </r>
  </si>
  <si>
    <t>TOTAL DEL GASTO PROGRAMABLE</t>
  </si>
  <si>
    <r>
      <t>(1) Nota: En el rubro de “Construcciones en Proceso”, se incluye el monto de los gastos incurridos en los Capítulos del COG que se describen a continuación y que fueron especificados como correspondientes al Tipo de Gasto 2</t>
    </r>
    <r>
      <rPr>
        <b/>
        <sz val="9"/>
        <color indexed="8"/>
        <rFont val="Averta"/>
        <family val="3"/>
      </rPr>
      <t xml:space="preserve"> </t>
    </r>
    <r>
      <rPr>
        <sz val="9"/>
        <color indexed="8"/>
        <rFont val="Averta"/>
        <family val="3"/>
      </rPr>
      <t>(de Capital):</t>
    </r>
  </si>
  <si>
    <t>Servicios Personales                                             COG 1000 Tipo de Gasto 2</t>
  </si>
  <si>
    <t>Materiales y Suministros                                       COG 2000 Tipo de Gasto 2</t>
  </si>
  <si>
    <t>Servicios Generales                                               COG 3000 Tipo de Gasto 2</t>
  </si>
  <si>
    <t>FINANCIAMIENTO</t>
  </si>
  <si>
    <t>FUENTES FINANCIERAS</t>
  </si>
  <si>
    <t xml:space="preserve">3.1.1 </t>
  </si>
  <si>
    <t>Disminución de Activos Financieros</t>
  </si>
  <si>
    <t xml:space="preserve">3.1.1.1 </t>
  </si>
  <si>
    <t>Disminución de Activos Financieros Corrientes (Circulantes)</t>
  </si>
  <si>
    <t xml:space="preserve">3.1.1.1.1 </t>
  </si>
  <si>
    <t>Disminución de caja y bancos (efectivos y equivalentes)</t>
  </si>
  <si>
    <t xml:space="preserve">3.1.1.1.2 </t>
  </si>
  <si>
    <t>Disminución de inversiones financieras de corto plazo (derechos a recibir efectivo o equivalentes)</t>
  </si>
  <si>
    <t xml:space="preserve">3.1.1.1.3 </t>
  </si>
  <si>
    <t>Disminución de cuentas por cobrar</t>
  </si>
  <si>
    <t xml:space="preserve">3.1.1.1.4 </t>
  </si>
  <si>
    <t>Disminución de documentos por cobrar</t>
  </si>
  <si>
    <t xml:space="preserve">3.1.1.1.5 </t>
  </si>
  <si>
    <t>Recuperación de préstamos otorgados de corto plazo</t>
  </si>
  <si>
    <t xml:space="preserve">3.1.1.1.6 </t>
  </si>
  <si>
    <t>Disminución de otros activos financieros corrientes</t>
  </si>
  <si>
    <t xml:space="preserve">3.1.1.2 </t>
  </si>
  <si>
    <t>Disminución de Activos Financieros No Corrientes</t>
  </si>
  <si>
    <t>3.1.1.2.1</t>
  </si>
  <si>
    <t>Recuperación de inversiones financieras de largo plazo con fines de liquidez</t>
  </si>
  <si>
    <t>3.1.1.2.1.1</t>
  </si>
  <si>
    <t>Venta de acciones y participaciones de capital</t>
  </si>
  <si>
    <t>3.1.1.2.1.2</t>
  </si>
  <si>
    <t>Venta de títulos y valores representativos de deuda</t>
  </si>
  <si>
    <t>3.1.1.2.1.3</t>
  </si>
  <si>
    <t>Venta de obligaciones negociables</t>
  </si>
  <si>
    <t xml:space="preserve">3.1.1.2.1.4 </t>
  </si>
  <si>
    <t>Recuperación de préstamos</t>
  </si>
  <si>
    <t>3.1.1.2.2</t>
  </si>
  <si>
    <t>Disminución de otros activos financieros no corrientes</t>
  </si>
  <si>
    <t xml:space="preserve">3.1.2 </t>
  </si>
  <si>
    <t>Incremento de pasivos</t>
  </si>
  <si>
    <t xml:space="preserve">3.1.2.1 </t>
  </si>
  <si>
    <t>Incremento de Pasivos Corrientes</t>
  </si>
  <si>
    <t xml:space="preserve">3.1.2.1.1 </t>
  </si>
  <si>
    <t>Incremento de cuentas por pagar</t>
  </si>
  <si>
    <t xml:space="preserve">3.1.2.1.2 </t>
  </si>
  <si>
    <t>Incremento de documentos por pagar</t>
  </si>
  <si>
    <t xml:space="preserve">3.1.2.1.3 </t>
  </si>
  <si>
    <t>Conversión de la deuda pública a largo plazo en porción circulante</t>
  </si>
  <si>
    <t xml:space="preserve">3.1.2.1.3.1 </t>
  </si>
  <si>
    <t>Conversión de títulos y valores de largo plazo en corto plazo</t>
  </si>
  <si>
    <t>3.1.2.1.3.1.1</t>
  </si>
  <si>
    <t>Porción de corto plazo de títulos y valores de la deuda pública interna de L.P.</t>
  </si>
  <si>
    <t>3.1.2.1.3.1.2</t>
  </si>
  <si>
    <t>Porción de corto plazo de títulos y valores de la deuda pública externa de L.P.</t>
  </si>
  <si>
    <t>3.1.2.1.3.2</t>
  </si>
  <si>
    <t>Conversión de préstamos de largo plazo en corto plazo</t>
  </si>
  <si>
    <t>3.1.2.1.3.2.1</t>
  </si>
  <si>
    <t>Porción a corto plazo de préstamos de la deuda pública interna de L.P.</t>
  </si>
  <si>
    <t>3.1.2.1.3.2.2</t>
  </si>
  <si>
    <t>Porción a corto plazo de préstamos de la deuda pública externa de L.P.</t>
  </si>
  <si>
    <t>3.1.2.1.4</t>
  </si>
  <si>
    <t>Incremento de otros pasivos de corto plazo</t>
  </si>
  <si>
    <t xml:space="preserve">3.1.2.2 </t>
  </si>
  <si>
    <t>Incremento de Pasivos No Corrientes</t>
  </si>
  <si>
    <t xml:space="preserve">3.1.2.2.1 </t>
  </si>
  <si>
    <t>Incremento de cuentas por pagar a largo plazo</t>
  </si>
  <si>
    <t>3.1.2.2.2</t>
  </si>
  <si>
    <t>Incremento de documentos por pagar a largo plazo</t>
  </si>
  <si>
    <r>
      <t>3.1.2.2.3</t>
    </r>
    <r>
      <rPr>
        <b/>
        <sz val="10"/>
        <color indexed="8"/>
        <rFont val="Averta"/>
        <family val="3"/>
      </rPr>
      <t xml:space="preserve"> </t>
    </r>
  </si>
  <si>
    <t>Colocación de títulos y valores a largo plazo</t>
  </si>
  <si>
    <t>3.1.2.2.3.1</t>
  </si>
  <si>
    <t>Colocación de títulos y valores de la deuda pública interna</t>
  </si>
  <si>
    <t>3.1.2.2.3.2</t>
  </si>
  <si>
    <t>Colocación de títulos y valores de la deuda pública externa</t>
  </si>
  <si>
    <t xml:space="preserve">3.1.2.2.4 </t>
  </si>
  <si>
    <t>Obtención de préstamos de la deuda pública a largo plazo</t>
  </si>
  <si>
    <t>3.1.2.2.4.1</t>
  </si>
  <si>
    <t>Obtención de préstamos internos</t>
  </si>
  <si>
    <t xml:space="preserve">3.1.2.2.4.2 </t>
  </si>
  <si>
    <t>Obtención de préstamos externos</t>
  </si>
  <si>
    <t xml:space="preserve">3.1.2.2.5 </t>
  </si>
  <si>
    <t>Incremento de otros pasivos de largo plazo</t>
  </si>
  <si>
    <t xml:space="preserve">3.1.3 </t>
  </si>
  <si>
    <t>Incremento del Patrimonio</t>
  </si>
  <si>
    <t>TOTAL FUENTES FINANCIERAS</t>
  </si>
  <si>
    <t>APLICACIONES FINANCIERAS (USOS)</t>
  </si>
  <si>
    <t xml:space="preserve">3.2.1 </t>
  </si>
  <si>
    <t>Incremento de Activos Financieros</t>
  </si>
  <si>
    <t xml:space="preserve">3.2.1.1 </t>
  </si>
  <si>
    <t>Incremento de Activos Financieros Corrientes (Circulantes)</t>
  </si>
  <si>
    <t>3.2.1.1.1</t>
  </si>
  <si>
    <t>Incremento de caja y bancos (efectivo y equivalentes)</t>
  </si>
  <si>
    <t>3.2.1.1.2</t>
  </si>
  <si>
    <t>Incremento de inversiones financieras de corto plazo (derechos a recibir efectivo y equivalentes)</t>
  </si>
  <si>
    <t xml:space="preserve">3.2.1.1.3 </t>
  </si>
  <si>
    <t>Incremento de cuentas por cobrar</t>
  </si>
  <si>
    <t xml:space="preserve">3.2.1.1.4 </t>
  </si>
  <si>
    <t>Incremento de documentos por cobrar</t>
  </si>
  <si>
    <t xml:space="preserve">3.2.1.1.5 </t>
  </si>
  <si>
    <t>Préstamos otorgados de corto plazo</t>
  </si>
  <si>
    <t xml:space="preserve">3.2.1.1.6 </t>
  </si>
  <si>
    <t>Incremento de otros activos financieros corrientes</t>
  </si>
  <si>
    <t xml:space="preserve">3.2.1.2 </t>
  </si>
  <si>
    <t>Incremento de Activos Financieros No Corrientes</t>
  </si>
  <si>
    <t xml:space="preserve">3.2.1.2.1 </t>
  </si>
  <si>
    <t>Inversiones financieras a largo plazo con fines de liquidez</t>
  </si>
  <si>
    <t>3.2.1.2.1.1</t>
  </si>
  <si>
    <t>Compra de acciones y participaciones de capital</t>
  </si>
  <si>
    <t>3.2.1.2.1.2</t>
  </si>
  <si>
    <t>Compra de títulos y valores representativos de deuda</t>
  </si>
  <si>
    <t>3.2.1.2.1.3</t>
  </si>
  <si>
    <t>Compra de obligaciones negociables</t>
  </si>
  <si>
    <t>3.2.1.2.1.4</t>
  </si>
  <si>
    <t>Concesión de préstamos</t>
  </si>
  <si>
    <t xml:space="preserve">3.2.1.2.2 </t>
  </si>
  <si>
    <t>Incremento de otros activos financieros no corrientes</t>
  </si>
  <si>
    <t xml:space="preserve">3.2.2 </t>
  </si>
  <si>
    <t>Disminución de Pasivos</t>
  </si>
  <si>
    <t xml:space="preserve">3.2.2.1 </t>
  </si>
  <si>
    <t>Disminución de Pasivos Corrientes</t>
  </si>
  <si>
    <t xml:space="preserve">3.2.2.1.1 </t>
  </si>
  <si>
    <t>Disminución de Cuentas por Pagar</t>
  </si>
  <si>
    <t xml:space="preserve">3.2.2.1.2 </t>
  </si>
  <si>
    <t>Disminución de Documentos por Pagar</t>
  </si>
  <si>
    <t xml:space="preserve">3.2.2.1.3 </t>
  </si>
  <si>
    <t>Amortización de la Porción Circulante de la Deuda Pública de Largo Plazo</t>
  </si>
  <si>
    <t xml:space="preserve">3.2.2.1.3.1 </t>
  </si>
  <si>
    <t>Amortización de la porción circulante de la deuda pública de L.P. en títulos y valores</t>
  </si>
  <si>
    <t>3.2.2.1.3.1.1</t>
  </si>
  <si>
    <t>Amortización de la porción circulante de la deuda pública interna de L.P. en Títulos valores</t>
  </si>
  <si>
    <t>3.2.2.1.3.1.2</t>
  </si>
  <si>
    <t>Amortización de la porción circulante de la deuda pública externa de L.P. en títulos y valores</t>
  </si>
  <si>
    <t>3.2.2.1.3.2</t>
  </si>
  <si>
    <t>Amortización de la porción circulante de la deuda pública de L.P. en préstamos</t>
  </si>
  <si>
    <t>3.2.2.1.3.2.1</t>
  </si>
  <si>
    <t>Amortización de la porción circulante de la deuda pública interna de L.P. en préstamos</t>
  </si>
  <si>
    <t>3.2.2.1.3.2.2</t>
  </si>
  <si>
    <t>Amortización de la porción circulante de la deuda pública externa de L.P. en préstamos</t>
  </si>
  <si>
    <t>3.2.2.1.4</t>
  </si>
  <si>
    <t>Disminución de Otros Pasivos de Corto Plazo</t>
  </si>
  <si>
    <t xml:space="preserve">3.2.2.2 </t>
  </si>
  <si>
    <t>Disminución de Pasivos no Corrientes</t>
  </si>
  <si>
    <t xml:space="preserve">3.2.2.2.1 </t>
  </si>
  <si>
    <t>Disminución de Cuentas por Pagar a Largo Plazo</t>
  </si>
  <si>
    <t xml:space="preserve">3.2.2.2.2 </t>
  </si>
  <si>
    <t>Disminución de Documentos por Pagar a Largo Plazo</t>
  </si>
  <si>
    <t xml:space="preserve">3.2.2.2.3 </t>
  </si>
  <si>
    <t>Conversión de Deuda Pública de Largo Plazo en Porción Circulante</t>
  </si>
  <si>
    <t>3.2.2.2.3.1</t>
  </si>
  <si>
    <t>3.2.2.2.3.1.1</t>
  </si>
  <si>
    <t>Porción de corto plazo de títulos y valores de la deuda pública interna</t>
  </si>
  <si>
    <t>3.2.2.2.3.1.2</t>
  </si>
  <si>
    <t>Porción de corto plazo de títulos y valores de la deuda pública externa</t>
  </si>
  <si>
    <t>3.2.2.2.3.2</t>
  </si>
  <si>
    <t>3.2.2.2.3.2.1</t>
  </si>
  <si>
    <t>Porción a corto plazo de préstamos de la deuda pública interna</t>
  </si>
  <si>
    <t>3.2.2.2.3.2.2</t>
  </si>
  <si>
    <t>Porción a corto plazo de préstamos de la deuda pública externa</t>
  </si>
  <si>
    <t xml:space="preserve">3.2.2.2.4 </t>
  </si>
  <si>
    <t>Disminución de Otros Pasivos de Largo Plazo</t>
  </si>
  <si>
    <t>3.2.3</t>
  </si>
  <si>
    <t>Disminución de Patrimonio</t>
  </si>
  <si>
    <t>TOTAL APLICACIONES FINANCIERAS</t>
  </si>
  <si>
    <t>Efectivo y Equivalentes al Efectivo al Inicio del Ejercicio</t>
  </si>
  <si>
    <t>Efectivo y Equivalentes al Efectivo al Final del Ejercicio</t>
  </si>
  <si>
    <t>Del 1 de enero al 30 de junio de 2022</t>
  </si>
  <si>
    <t>Del  1 de enero al 30 de junio de 2022</t>
  </si>
  <si>
    <t xml:space="preserve">Del 1 de enero 30 de junio de 2022 </t>
  </si>
  <si>
    <t xml:space="preserve">Al 30 de junio de 2022 </t>
  </si>
  <si>
    <t xml:space="preserve">Del 1 de enero al 30 de junio de 2022 </t>
  </si>
  <si>
    <t xml:space="preserve">              Subtotal de Deuda Pública a Corto Plazo</t>
  </si>
  <si>
    <t xml:space="preserve">                Subtotal de Deuda Pública a Largo Plazo</t>
  </si>
  <si>
    <t xml:space="preserve">                Total de Deuda Pública y Otros Pasivos</t>
  </si>
  <si>
    <t>Total de Otros 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</si>
</sst>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General_)"/>
    <numFmt numFmtId="166" formatCode="0_ ;\-0\ "/>
    <numFmt numFmtId="167" formatCode="#,##0_ ;\-#,##0\ "/>
    <numFmt numFmtId="168" formatCode="#,##0.000"/>
    <numFmt numFmtId="169" formatCode="#,##0.0000000000"/>
    <numFmt numFmtId="170" formatCode="#,##0.00000000000000000"/>
    <numFmt numFmtId="171" formatCode="[$-1080A]#,##0.00;\(#,##0.00\)"/>
    <numFmt numFmtId="172" formatCode="[$-1080A]#,##0.00;\-#,##0.00"/>
    <numFmt numFmtId="173" formatCode="_-* #,##0_-;\-* #,##0_-;_-* &quot;-&quot;??_-;_-@_-"/>
    <numFmt numFmtId="174" formatCode="[$-10C0A]#,##0.00;\(#,##0.00\)"/>
  </numFmts>
  <fonts count="6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i/>
      <sz val="9"/>
      <name val="Averta"/>
      <family val="3"/>
    </font>
    <font>
      <i/>
      <sz val="9"/>
      <color theme="1"/>
      <name val="Averta"/>
      <family val="3"/>
    </font>
    <font>
      <i/>
      <sz val="9"/>
      <name val="Averta"/>
      <family val="3"/>
    </font>
    <font>
      <sz val="11"/>
      <color theme="1"/>
      <name val="Averta"/>
      <family val="3"/>
    </font>
    <font>
      <b/>
      <sz val="9"/>
      <color theme="1"/>
      <name val="Averta"/>
      <family val="3"/>
    </font>
    <font>
      <b/>
      <sz val="7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9"/>
      <color theme="1" tint="0.34998626667073579"/>
      <name val="Averta"/>
      <family val="3"/>
    </font>
    <font>
      <sz val="8"/>
      <name val="Averta"/>
      <family val="3"/>
    </font>
    <font>
      <sz val="8"/>
      <color theme="1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8"/>
      <color theme="1"/>
      <name val="Quatro Slab"/>
      <family val="3"/>
    </font>
    <font>
      <b/>
      <sz val="10"/>
      <color theme="1"/>
      <name val="Averta"/>
      <family val="3"/>
    </font>
    <font>
      <sz val="10"/>
      <color theme="1"/>
      <name val="Arial"/>
      <family val="2"/>
    </font>
    <font>
      <b/>
      <sz val="10"/>
      <color theme="1"/>
      <name val="Quatro Slab"/>
      <family val="3"/>
    </font>
    <font>
      <b/>
      <sz val="10"/>
      <name val="Quatro Slab"/>
      <family val="3"/>
    </font>
    <font>
      <b/>
      <sz val="10"/>
      <name val="Averta"/>
      <family val="3"/>
    </font>
    <font>
      <sz val="10"/>
      <color indexed="8"/>
      <name val="Averta"/>
      <family val="3"/>
    </font>
    <font>
      <b/>
      <sz val="10"/>
      <color indexed="8"/>
      <name val="Averta"/>
      <family val="3"/>
    </font>
    <font>
      <sz val="10"/>
      <color rgb="FFFF0000"/>
      <name val="Averta"/>
      <family val="3"/>
    </font>
    <font>
      <b/>
      <sz val="9"/>
      <color indexed="8"/>
      <name val="Averta"/>
      <family val="3"/>
    </font>
    <font>
      <sz val="9"/>
      <color indexed="8"/>
      <name val="Averta"/>
      <family val="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5" fontId="3" fillId="0" borderId="0"/>
    <xf numFmtId="164" fontId="7" fillId="0" borderId="0" applyFont="0" applyFill="0" applyBorder="0" applyAlignment="0" applyProtection="0"/>
    <xf numFmtId="0" fontId="3" fillId="0" borderId="0"/>
    <xf numFmtId="0" fontId="7" fillId="0" borderId="0"/>
    <xf numFmtId="164" fontId="11" fillId="0" borderId="0" applyFont="0" applyFill="0" applyBorder="0" applyAlignment="0" applyProtection="0"/>
    <xf numFmtId="0" fontId="17" fillId="0" borderId="0"/>
    <xf numFmtId="0" fontId="7" fillId="0" borderId="0"/>
    <xf numFmtId="164" fontId="3" fillId="0" borderId="0" applyFont="0" applyFill="0" applyBorder="0" applyAlignment="0" applyProtection="0"/>
  </cellStyleXfs>
  <cellXfs count="490">
    <xf numFmtId="0" fontId="0" fillId="0" borderId="0" xfId="0"/>
    <xf numFmtId="166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2" fillId="4" borderId="0" xfId="1" applyNumberFormat="1" applyFont="1" applyFill="1" applyBorder="1" applyAlignment="1">
      <alignment horizontal="centerContinuous" vertical="center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5" fillId="4" borderId="0" xfId="0" applyFont="1" applyFill="1" applyBorder="1"/>
    <xf numFmtId="164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8" fontId="13" fillId="4" borderId="0" xfId="0" applyNumberFormat="1" applyFont="1" applyFill="1" applyBorder="1"/>
    <xf numFmtId="169" fontId="13" fillId="4" borderId="0" xfId="0" applyNumberFormat="1" applyFont="1" applyFill="1" applyAlignment="1">
      <alignment horizontal="left" wrapText="1"/>
    </xf>
    <xf numFmtId="170" fontId="13" fillId="4" borderId="0" xfId="0" applyNumberFormat="1" applyFont="1" applyFill="1" applyAlignment="1">
      <alignment horizontal="left" wrapText="1"/>
    </xf>
    <xf numFmtId="164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2" fillId="4" borderId="0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14" fillId="4" borderId="0" xfId="0" applyFont="1" applyFill="1" applyBorder="1" applyAlignment="1">
      <alignment horizontal="center" vertical="center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6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5" fillId="4" borderId="0" xfId="0" applyFont="1" applyFill="1" applyBorder="1" applyAlignment="1"/>
    <xf numFmtId="0" fontId="2" fillId="4" borderId="0" xfId="0" applyFont="1" applyFill="1" applyBorder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164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8" fillId="0" borderId="0" xfId="0" applyFont="1"/>
    <xf numFmtId="0" fontId="9" fillId="0" borderId="0" xfId="0" applyFont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0" fontId="22" fillId="4" borderId="1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0" fontId="22" fillId="4" borderId="1" xfId="0" applyFont="1" applyFill="1" applyBorder="1" applyAlignment="1">
      <alignment horizontal="left"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71" fontId="24" fillId="4" borderId="0" xfId="0" applyNumberFormat="1" applyFont="1" applyFill="1" applyBorder="1" applyAlignment="1" applyProtection="1">
      <alignment vertical="center"/>
      <protection locked="0"/>
    </xf>
    <xf numFmtId="0" fontId="22" fillId="4" borderId="0" xfId="0" applyFont="1" applyFill="1" applyBorder="1" applyAlignment="1">
      <alignment vertical="top" wrapText="1"/>
    </xf>
    <xf numFmtId="0" fontId="25" fillId="4" borderId="0" xfId="0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center"/>
    </xf>
    <xf numFmtId="0" fontId="25" fillId="4" borderId="1" xfId="0" applyFont="1" applyFill="1" applyBorder="1" applyAlignment="1">
      <alignment horizontal="left" vertical="top"/>
    </xf>
    <xf numFmtId="4" fontId="25" fillId="4" borderId="0" xfId="0" applyNumberFormat="1" applyFont="1" applyFill="1" applyBorder="1" applyAlignment="1">
      <alignment vertical="center"/>
    </xf>
    <xf numFmtId="0" fontId="26" fillId="4" borderId="2" xfId="0" applyFont="1" applyFill="1" applyBorder="1" applyAlignment="1">
      <alignment vertical="top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4" fontId="27" fillId="4" borderId="0" xfId="0" applyNumberFormat="1" applyFont="1" applyFill="1" applyBorder="1" applyAlignment="1">
      <alignment vertical="center"/>
    </xf>
    <xf numFmtId="4" fontId="25" fillId="4" borderId="0" xfId="2" applyNumberFormat="1" applyFont="1" applyFill="1" applyBorder="1" applyAlignment="1">
      <alignment vertical="center"/>
    </xf>
    <xf numFmtId="0" fontId="25" fillId="4" borderId="0" xfId="0" applyFont="1" applyFill="1" applyBorder="1" applyAlignment="1">
      <alignment vertical="top" wrapText="1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164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164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2" fillId="4" borderId="1" xfId="1" applyNumberFormat="1" applyFont="1" applyFill="1" applyBorder="1" applyAlignment="1">
      <alignment vertical="center"/>
    </xf>
    <xf numFmtId="0" fontId="22" fillId="4" borderId="0" xfId="1" applyNumberFormat="1" applyFont="1" applyFill="1" applyBorder="1" applyAlignment="1">
      <alignment vertical="center"/>
    </xf>
    <xf numFmtId="4" fontId="22" fillId="4" borderId="0" xfId="1" applyNumberFormat="1" applyFont="1" applyFill="1" applyBorder="1" applyAlignment="1">
      <alignment vertical="center"/>
    </xf>
    <xf numFmtId="0" fontId="30" fillId="4" borderId="0" xfId="1" applyNumberFormat="1" applyFont="1" applyFill="1" applyBorder="1" applyAlignment="1">
      <alignment horizontal="right" vertical="center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31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0" fontId="25" fillId="4" borderId="0" xfId="0" applyFont="1" applyFill="1" applyBorder="1" applyAlignment="1">
      <alignment vertical="center" wrapText="1"/>
    </xf>
    <xf numFmtId="0" fontId="25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top" wrapText="1"/>
    </xf>
    <xf numFmtId="0" fontId="29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4" fontId="27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31" fillId="4" borderId="4" xfId="0" applyFont="1" applyFill="1" applyBorder="1" applyAlignment="1">
      <alignment horizontal="right" vertical="center"/>
    </xf>
    <xf numFmtId="0" fontId="23" fillId="4" borderId="4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164" fontId="34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4" fontId="24" fillId="4" borderId="0" xfId="3" applyNumberFormat="1" applyFont="1" applyFill="1" applyBorder="1" applyAlignment="1"/>
    <xf numFmtId="0" fontId="22" fillId="4" borderId="0" xfId="3" applyFont="1" applyFill="1" applyBorder="1" applyAlignment="1">
      <alignment vertical="top"/>
    </xf>
    <xf numFmtId="4" fontId="35" fillId="4" borderId="0" xfId="3" applyNumberFormat="1" applyFont="1" applyFill="1" applyBorder="1" applyAlignment="1">
      <alignment horizontal="center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5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horizontal="center" vertical="top"/>
      <protection locked="0"/>
    </xf>
    <xf numFmtId="4" fontId="23" fillId="4" borderId="0" xfId="0" applyNumberFormat="1" applyFont="1" applyFill="1"/>
    <xf numFmtId="4" fontId="29" fillId="4" borderId="0" xfId="0" applyNumberFormat="1" applyFont="1" applyFill="1" applyBorder="1" applyAlignment="1">
      <alignment vertical="center"/>
    </xf>
    <xf numFmtId="4" fontId="29" fillId="4" borderId="2" xfId="0" applyNumberFormat="1" applyFont="1" applyFill="1" applyBorder="1" applyAlignment="1">
      <alignment vertical="top"/>
    </xf>
    <xf numFmtId="0" fontId="29" fillId="4" borderId="0" xfId="0" applyFont="1" applyFill="1" applyBorder="1" applyAlignment="1">
      <alignment vertical="center"/>
    </xf>
    <xf numFmtId="0" fontId="36" fillId="4" borderId="1" xfId="0" applyFont="1" applyFill="1" applyBorder="1" applyAlignment="1">
      <alignment vertical="top"/>
    </xf>
    <xf numFmtId="4" fontId="29" fillId="4" borderId="0" xfId="2" applyNumberFormat="1" applyFont="1" applyFill="1" applyBorder="1" applyAlignment="1">
      <alignment vertical="center"/>
    </xf>
    <xf numFmtId="4" fontId="36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vertical="center"/>
    </xf>
    <xf numFmtId="4" fontId="23" fillId="4" borderId="0" xfId="2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horizontal="left" vertical="top"/>
    </xf>
    <xf numFmtId="3" fontId="23" fillId="4" borderId="0" xfId="2" applyNumberFormat="1" applyFont="1" applyFill="1" applyBorder="1" applyAlignment="1">
      <alignment vertical="top"/>
    </xf>
    <xf numFmtId="3" fontId="23" fillId="4" borderId="0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1" xfId="1" applyNumberFormat="1" applyFont="1" applyFill="1" applyBorder="1" applyAlignment="1" applyProtection="1">
      <alignment horizontal="centerContinuous" vertical="center"/>
    </xf>
    <xf numFmtId="0" fontId="22" fillId="4" borderId="1" xfId="1" applyNumberFormat="1" applyFont="1" applyFill="1" applyBorder="1" applyAlignment="1" applyProtection="1">
      <alignment vertic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9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9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5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6" fillId="4" borderId="1" xfId="0" applyFont="1" applyFill="1" applyBorder="1" applyAlignment="1" applyProtection="1"/>
    <xf numFmtId="0" fontId="25" fillId="4" borderId="0" xfId="0" applyFont="1" applyFill="1" applyBorder="1" applyAlignment="1" applyProtection="1">
      <alignment vertical="top"/>
    </xf>
    <xf numFmtId="3" fontId="25" fillId="4" borderId="0" xfId="0" applyNumberFormat="1" applyFont="1" applyFill="1" applyBorder="1" applyAlignment="1" applyProtection="1">
      <alignment horizontal="center" vertical="top"/>
      <protection locked="0"/>
    </xf>
    <xf numFmtId="4" fontId="25" fillId="4" borderId="0" xfId="0" applyNumberFormat="1" applyFont="1" applyFill="1" applyBorder="1" applyAlignment="1" applyProtection="1">
      <alignment horizontal="right" vertical="top"/>
    </xf>
    <xf numFmtId="4" fontId="36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3" fontId="25" fillId="4" borderId="0" xfId="0" applyNumberFormat="1" applyFont="1" applyFill="1" applyBorder="1" applyAlignment="1" applyProtection="1">
      <alignment horizontal="center" vertical="top"/>
    </xf>
    <xf numFmtId="0" fontId="36" fillId="4" borderId="3" xfId="0" applyFont="1" applyFill="1" applyBorder="1" applyAlignment="1" applyProtection="1"/>
    <xf numFmtId="0" fontId="25" fillId="4" borderId="4" xfId="0" applyFont="1" applyFill="1" applyBorder="1" applyAlignment="1" applyProtection="1">
      <alignment vertical="top"/>
    </xf>
    <xf numFmtId="3" fontId="25" fillId="4" borderId="4" xfId="0" applyNumberFormat="1" applyFont="1" applyFill="1" applyBorder="1" applyAlignment="1" applyProtection="1">
      <alignment horizontal="center" vertical="top"/>
    </xf>
    <xf numFmtId="4" fontId="25" fillId="4" borderId="4" xfId="0" applyNumberFormat="1" applyFont="1" applyFill="1" applyBorder="1" applyAlignment="1" applyProtection="1">
      <alignment horizontal="right" vertical="top"/>
    </xf>
    <xf numFmtId="4" fontId="36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3" fontId="22" fillId="4" borderId="0" xfId="0" applyNumberFormat="1" applyFont="1" applyFill="1" applyBorder="1" applyAlignment="1" applyProtection="1">
      <alignment horizontal="center" vertical="center"/>
    </xf>
    <xf numFmtId="3" fontId="22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164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7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8" fillId="4" borderId="0" xfId="0" applyFont="1" applyFill="1" applyBorder="1" applyAlignment="1" applyProtection="1">
      <protection locked="0"/>
    </xf>
    <xf numFmtId="164" fontId="39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0" fontId="22" fillId="4" borderId="1" xfId="1" applyNumberFormat="1" applyFont="1" applyFill="1" applyBorder="1" applyAlignment="1">
      <alignment horizontal="centerContinuous" vertical="center"/>
    </xf>
    <xf numFmtId="0" fontId="22" fillId="4" borderId="0" xfId="1" applyNumberFormat="1" applyFont="1" applyFill="1" applyBorder="1" applyAlignment="1">
      <alignment horizontal="centerContinuous" vertical="center"/>
    </xf>
    <xf numFmtId="0" fontId="22" fillId="4" borderId="2" xfId="1" applyNumberFormat="1" applyFont="1" applyFill="1" applyBorder="1" applyAlignment="1">
      <alignment horizontal="centerContinuous" vertical="center"/>
    </xf>
    <xf numFmtId="0" fontId="40" fillId="4" borderId="0" xfId="0" applyFont="1" applyFill="1" applyBorder="1" applyAlignment="1">
      <alignment horizontal="left" vertical="top"/>
    </xf>
    <xf numFmtId="167" fontId="24" fillId="4" borderId="0" xfId="2" applyNumberFormat="1" applyFont="1" applyFill="1" applyBorder="1" applyAlignment="1">
      <alignment vertical="top"/>
    </xf>
    <xf numFmtId="0" fontId="22" fillId="4" borderId="2" xfId="0" applyFont="1" applyFill="1" applyBorder="1" applyAlignment="1">
      <alignment vertical="top" wrapText="1"/>
    </xf>
    <xf numFmtId="4" fontId="29" fillId="4" borderId="0" xfId="0" applyNumberFormat="1" applyFont="1" applyFill="1" applyBorder="1" applyAlignment="1">
      <alignment horizontal="right" vertical="top"/>
    </xf>
    <xf numFmtId="4" fontId="22" fillId="4" borderId="2" xfId="0" applyNumberFormat="1" applyFont="1" applyFill="1" applyBorder="1" applyAlignment="1">
      <alignment vertical="top" wrapText="1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0" fontId="29" fillId="4" borderId="0" xfId="0" applyFont="1" applyFill="1" applyBorder="1" applyAlignment="1">
      <alignment horizontal="left" vertical="top" wrapText="1"/>
    </xf>
    <xf numFmtId="4" fontId="29" fillId="0" borderId="0" xfId="0" applyNumberFormat="1" applyFont="1" applyFill="1" applyBorder="1" applyAlignment="1">
      <alignment horizontal="right" vertical="top"/>
    </xf>
    <xf numFmtId="4" fontId="29" fillId="4" borderId="0" xfId="0" applyNumberFormat="1" applyFont="1" applyFill="1" applyBorder="1" applyAlignment="1">
      <alignment horizontal="right" vertical="center"/>
    </xf>
    <xf numFmtId="4" fontId="23" fillId="4" borderId="0" xfId="0" applyNumberFormat="1" applyFont="1" applyFill="1" applyBorder="1" applyAlignment="1">
      <alignment horizontal="right" vertical="center"/>
    </xf>
    <xf numFmtId="0" fontId="29" fillId="4" borderId="3" xfId="0" applyFont="1" applyFill="1" applyBorder="1" applyAlignment="1">
      <alignment vertical="top"/>
    </xf>
    <xf numFmtId="4" fontId="29" fillId="4" borderId="4" xfId="0" applyNumberFormat="1" applyFont="1" applyFill="1" applyBorder="1" applyAlignment="1">
      <alignment horizontal="right" vertical="top"/>
    </xf>
    <xf numFmtId="4" fontId="22" fillId="4" borderId="5" xfId="0" applyNumberFormat="1" applyFont="1" applyFill="1" applyBorder="1" applyAlignment="1">
      <alignment vertical="top" wrapText="1"/>
    </xf>
    <xf numFmtId="0" fontId="23" fillId="4" borderId="7" xfId="0" applyFont="1" applyFill="1" applyBorder="1" applyAlignment="1">
      <alignment vertical="top"/>
    </xf>
    <xf numFmtId="0" fontId="22" fillId="4" borderId="7" xfId="0" applyFont="1" applyFill="1" applyBorder="1" applyAlignment="1">
      <alignment vertical="top" wrapText="1"/>
    </xf>
    <xf numFmtId="0" fontId="24" fillId="4" borderId="0" xfId="0" applyFont="1" applyFill="1" applyBorder="1" applyAlignment="1">
      <alignment wrapText="1"/>
    </xf>
    <xf numFmtId="164" fontId="24" fillId="4" borderId="0" xfId="2" applyNumberFormat="1" applyFont="1" applyFill="1" applyBorder="1" applyAlignment="1">
      <alignment horizontal="center"/>
    </xf>
    <xf numFmtId="0" fontId="38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39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/>
    <xf numFmtId="0" fontId="24" fillId="4" borderId="0" xfId="0" applyFont="1" applyFill="1" applyAlignment="1">
      <alignment wrapText="1"/>
    </xf>
    <xf numFmtId="164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0" fontId="24" fillId="4" borderId="0" xfId="3" applyFont="1" applyFill="1" applyBorder="1" applyAlignment="1">
      <alignment horizontal="left" vertical="top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0" fontId="22" fillId="4" borderId="0" xfId="3" applyFont="1" applyFill="1" applyBorder="1" applyAlignment="1">
      <alignment horizontal="left" vertical="top"/>
    </xf>
    <xf numFmtId="0" fontId="23" fillId="4" borderId="1" xfId="0" applyFont="1" applyFill="1" applyBorder="1" applyAlignment="1">
      <alignment horizontal="left" vertical="top" wrapText="1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vertical="top"/>
    </xf>
    <xf numFmtId="4" fontId="23" fillId="4" borderId="0" xfId="0" applyNumberFormat="1" applyFont="1" applyFill="1" applyBorder="1"/>
    <xf numFmtId="0" fontId="23" fillId="4" borderId="0" xfId="0" applyFont="1" applyFill="1" applyAlignment="1">
      <alignment horizontal="left" wrapText="1"/>
    </xf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24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2" fillId="0" borderId="11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4" fontId="22" fillId="0" borderId="17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4" fontId="24" fillId="0" borderId="18" xfId="7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 wrapText="1"/>
    </xf>
    <xf numFmtId="0" fontId="24" fillId="0" borderId="1" xfId="0" quotePrefix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4" fontId="22" fillId="0" borderId="18" xfId="0" applyNumberFormat="1" applyFont="1" applyBorder="1" applyAlignment="1">
      <alignment vertical="center" wrapText="1"/>
    </xf>
    <xf numFmtId="172" fontId="24" fillId="0" borderId="18" xfId="7" applyNumberFormat="1" applyFont="1" applyBorder="1" applyAlignment="1" applyProtection="1">
      <alignment horizontal="right" vertical="center"/>
      <protection locked="0"/>
    </xf>
    <xf numFmtId="0" fontId="22" fillId="0" borderId="9" xfId="7" quotePrefix="1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" fontId="22" fillId="0" borderId="16" xfId="0" applyNumberFormat="1" applyFont="1" applyBorder="1" applyAlignment="1">
      <alignment vertical="center" wrapText="1"/>
    </xf>
    <xf numFmtId="0" fontId="41" fillId="0" borderId="0" xfId="0" applyFont="1" applyProtection="1">
      <protection locked="0"/>
    </xf>
    <xf numFmtId="0" fontId="42" fillId="0" borderId="0" xfId="0" applyFont="1"/>
    <xf numFmtId="0" fontId="24" fillId="0" borderId="0" xfId="0" applyFont="1" applyProtection="1">
      <protection locked="0"/>
    </xf>
    <xf numFmtId="0" fontId="45" fillId="7" borderId="8" xfId="0" applyFont="1" applyFill="1" applyBorder="1"/>
    <xf numFmtId="0" fontId="46" fillId="7" borderId="4" xfId="2" applyNumberFormat="1" applyFont="1" applyFill="1" applyBorder="1" applyAlignment="1">
      <alignment horizontal="center" vertical="center"/>
    </xf>
    <xf numFmtId="0" fontId="45" fillId="7" borderId="5" xfId="0" applyFont="1" applyFill="1" applyBorder="1"/>
    <xf numFmtId="0" fontId="47" fillId="7" borderId="9" xfId="0" applyFont="1" applyFill="1" applyBorder="1" applyAlignment="1">
      <alignment horizontal="center" vertical="center"/>
    </xf>
    <xf numFmtId="166" fontId="45" fillId="7" borderId="6" xfId="2" applyNumberFormat="1" applyFont="1" applyFill="1" applyBorder="1" applyAlignment="1">
      <alignment horizontal="center" vertical="center"/>
    </xf>
    <xf numFmtId="0" fontId="45" fillId="7" borderId="10" xfId="3" applyFont="1" applyFill="1" applyBorder="1" applyAlignment="1">
      <alignment horizontal="center" vertical="center"/>
    </xf>
    <xf numFmtId="0" fontId="48" fillId="7" borderId="9" xfId="0" applyFont="1" applyFill="1" applyBorder="1" applyAlignment="1">
      <alignment horizontal="center" vertical="center"/>
    </xf>
    <xf numFmtId="4" fontId="45" fillId="7" borderId="6" xfId="2" applyNumberFormat="1" applyFont="1" applyFill="1" applyBorder="1" applyAlignment="1">
      <alignment horizontal="center" vertical="center"/>
    </xf>
    <xf numFmtId="0" fontId="45" fillId="7" borderId="11" xfId="3" applyFont="1" applyFill="1" applyBorder="1" applyAlignment="1">
      <alignment horizontal="center" vertical="center" wrapText="1"/>
    </xf>
    <xf numFmtId="0" fontId="45" fillId="7" borderId="7" xfId="0" applyFont="1" applyFill="1" applyBorder="1" applyAlignment="1">
      <alignment horizontal="center" vertical="center" wrapText="1"/>
    </xf>
    <xf numFmtId="0" fontId="45" fillId="7" borderId="7" xfId="3" applyFont="1" applyFill="1" applyBorder="1" applyAlignment="1">
      <alignment horizontal="center" vertical="center" wrapText="1"/>
    </xf>
    <xf numFmtId="0" fontId="45" fillId="7" borderId="8" xfId="3" applyFont="1" applyFill="1" applyBorder="1" applyAlignment="1">
      <alignment horizontal="center" vertical="center" wrapText="1"/>
    </xf>
    <xf numFmtId="0" fontId="45" fillId="7" borderId="3" xfId="3" applyFont="1" applyFill="1" applyBorder="1" applyAlignment="1">
      <alignment horizontal="center" vertical="center" wrapText="1"/>
    </xf>
    <xf numFmtId="0" fontId="45" fillId="7" borderId="4" xfId="0" applyFont="1" applyFill="1" applyBorder="1" applyAlignment="1">
      <alignment horizontal="center" vertical="center" wrapText="1"/>
    </xf>
    <xf numFmtId="0" fontId="45" fillId="7" borderId="4" xfId="3" applyFont="1" applyFill="1" applyBorder="1" applyAlignment="1">
      <alignment horizontal="center" vertical="center" wrapText="1"/>
    </xf>
    <xf numFmtId="0" fontId="45" fillId="7" borderId="5" xfId="3" applyFont="1" applyFill="1" applyBorder="1" applyAlignment="1">
      <alignment horizontal="center" vertical="center" wrapText="1"/>
    </xf>
    <xf numFmtId="0" fontId="45" fillId="7" borderId="9" xfId="3" applyFont="1" applyFill="1" applyBorder="1" applyAlignment="1" applyProtection="1">
      <alignment horizontal="center" vertical="center" wrapText="1"/>
    </xf>
    <xf numFmtId="0" fontId="45" fillId="7" borderId="6" xfId="3" applyFont="1" applyFill="1" applyBorder="1" applyAlignment="1" applyProtection="1">
      <alignment horizontal="center" vertical="center" wrapText="1"/>
    </xf>
    <xf numFmtId="0" fontId="45" fillId="7" borderId="6" xfId="0" applyFont="1" applyFill="1" applyBorder="1" applyAlignment="1" applyProtection="1">
      <alignment horizontal="center" vertical="center" wrapText="1"/>
    </xf>
    <xf numFmtId="0" fontId="45" fillId="7" borderId="10" xfId="3" applyFont="1" applyFill="1" applyBorder="1" applyAlignment="1" applyProtection="1">
      <alignment horizontal="center" vertical="center" wrapText="1"/>
    </xf>
    <xf numFmtId="166" fontId="45" fillId="7" borderId="3" xfId="2" applyNumberFormat="1" applyFont="1" applyFill="1" applyBorder="1" applyAlignment="1">
      <alignment horizontal="center" vertical="center" wrapText="1"/>
    </xf>
    <xf numFmtId="166" fontId="45" fillId="7" borderId="4" xfId="2" applyNumberFormat="1" applyFont="1" applyFill="1" applyBorder="1" applyAlignment="1">
      <alignment horizontal="center" vertical="center" wrapText="1"/>
    </xf>
    <xf numFmtId="166" fontId="45" fillId="7" borderId="5" xfId="2" applyNumberFormat="1" applyFont="1" applyFill="1" applyBorder="1" applyAlignment="1">
      <alignment horizontal="center" vertical="center" wrapText="1"/>
    </xf>
    <xf numFmtId="0" fontId="47" fillId="7" borderId="9" xfId="0" applyFont="1" applyFill="1" applyBorder="1" applyAlignment="1">
      <alignment vertical="center"/>
    </xf>
    <xf numFmtId="0" fontId="45" fillId="7" borderId="6" xfId="3" applyFont="1" applyFill="1" applyBorder="1" applyAlignment="1">
      <alignment horizontal="center" vertical="center"/>
    </xf>
    <xf numFmtId="0" fontId="45" fillId="7" borderId="6" xfId="2" applyNumberFormat="1" applyFont="1" applyFill="1" applyBorder="1" applyAlignment="1">
      <alignment horizontal="center" vertical="center"/>
    </xf>
    <xf numFmtId="0" fontId="47" fillId="7" borderId="10" xfId="0" applyFont="1" applyFill="1" applyBorder="1" applyAlignment="1">
      <alignment vertical="center"/>
    </xf>
    <xf numFmtId="0" fontId="49" fillId="0" borderId="0" xfId="0" applyFont="1"/>
    <xf numFmtId="0" fontId="23" fillId="0" borderId="0" xfId="0" applyFont="1"/>
    <xf numFmtId="0" fontId="23" fillId="4" borderId="3" xfId="0" applyFont="1" applyFill="1" applyBorder="1" applyAlignment="1">
      <alignment horizontal="left" vertical="top" wrapText="1"/>
    </xf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51" fillId="0" borderId="0" xfId="3" applyFont="1"/>
    <xf numFmtId="0" fontId="50" fillId="0" borderId="19" xfId="3" applyFont="1" applyFill="1" applyBorder="1" applyAlignment="1">
      <alignment horizontal="justify" vertical="center"/>
    </xf>
    <xf numFmtId="4" fontId="50" fillId="0" borderId="20" xfId="3" applyNumberFormat="1" applyFont="1" applyFill="1" applyBorder="1" applyAlignment="1">
      <alignment horizontal="right" vertical="center"/>
    </xf>
    <xf numFmtId="0" fontId="50" fillId="0" borderId="21" xfId="3" applyFont="1" applyFill="1" applyBorder="1" applyAlignment="1">
      <alignment horizontal="justify" vertical="center"/>
    </xf>
    <xf numFmtId="0" fontId="50" fillId="8" borderId="21" xfId="3" applyFont="1" applyFill="1" applyBorder="1" applyAlignment="1">
      <alignment horizontal="justify" vertical="center"/>
    </xf>
    <xf numFmtId="4" fontId="50" fillId="8" borderId="21" xfId="3" applyNumberFormat="1" applyFont="1" applyFill="1" applyBorder="1" applyAlignment="1">
      <alignment horizontal="right" vertical="center"/>
    </xf>
    <xf numFmtId="164" fontId="51" fillId="0" borderId="0" xfId="3" applyNumberFormat="1" applyFont="1"/>
    <xf numFmtId="4" fontId="50" fillId="0" borderId="21" xfId="3" applyNumberFormat="1" applyFont="1" applyFill="1" applyBorder="1" applyAlignment="1">
      <alignment horizontal="right" vertical="center"/>
    </xf>
    <xf numFmtId="0" fontId="38" fillId="0" borderId="21" xfId="3" applyFont="1" applyFill="1" applyBorder="1" applyAlignment="1">
      <alignment horizontal="justify" vertical="center"/>
    </xf>
    <xf numFmtId="4" fontId="54" fillId="0" borderId="21" xfId="3" applyNumberFormat="1" applyFont="1" applyFill="1" applyBorder="1" applyAlignment="1">
      <alignment horizontal="right" vertical="center"/>
    </xf>
    <xf numFmtId="4" fontId="38" fillId="0" borderId="21" xfId="3" applyNumberFormat="1" applyFont="1" applyFill="1" applyBorder="1" applyAlignment="1">
      <alignment horizontal="right" vertical="center"/>
    </xf>
    <xf numFmtId="4" fontId="38" fillId="0" borderId="21" xfId="3" applyNumberFormat="1" applyFont="1" applyFill="1" applyBorder="1" applyAlignment="1">
      <alignment horizontal="right"/>
    </xf>
    <xf numFmtId="174" fontId="55" fillId="0" borderId="21" xfId="3" applyNumberFormat="1" applyFont="1" applyFill="1" applyBorder="1" applyAlignment="1" applyProtection="1">
      <alignment vertical="top" wrapText="1" readingOrder="1"/>
      <protection locked="0"/>
    </xf>
    <xf numFmtId="174" fontId="57" fillId="0" borderId="21" xfId="3" applyNumberFormat="1" applyFont="1" applyFill="1" applyBorder="1" applyAlignment="1" applyProtection="1">
      <alignment vertical="top" wrapText="1" readingOrder="1"/>
      <protection locked="0"/>
    </xf>
    <xf numFmtId="4" fontId="38" fillId="0" borderId="21" xfId="3" applyNumberFormat="1" applyFont="1" applyFill="1" applyBorder="1"/>
    <xf numFmtId="4" fontId="50" fillId="8" borderId="21" xfId="3" applyNumberFormat="1" applyFont="1" applyFill="1" applyBorder="1" applyAlignment="1">
      <alignment horizontal="right"/>
    </xf>
    <xf numFmtId="4" fontId="51" fillId="0" borderId="0" xfId="3" applyNumberFormat="1" applyFont="1"/>
    <xf numFmtId="0" fontId="50" fillId="0" borderId="21" xfId="3" applyFont="1" applyFill="1" applyBorder="1" applyAlignment="1">
      <alignment horizontal="left" vertical="center"/>
    </xf>
    <xf numFmtId="174" fontId="56" fillId="0" borderId="21" xfId="3" applyNumberFormat="1" applyFont="1" applyFill="1" applyBorder="1" applyAlignment="1" applyProtection="1">
      <alignment vertical="top" wrapText="1" readingOrder="1"/>
      <protection locked="0"/>
    </xf>
    <xf numFmtId="164" fontId="51" fillId="0" borderId="0" xfId="8" applyFont="1"/>
    <xf numFmtId="0" fontId="38" fillId="0" borderId="21" xfId="3" applyFont="1" applyFill="1" applyBorder="1"/>
    <xf numFmtId="4" fontId="50" fillId="0" borderId="24" xfId="3" applyNumberFormat="1" applyFont="1" applyFill="1" applyBorder="1" applyAlignment="1">
      <alignment horizontal="right" vertical="center"/>
    </xf>
    <xf numFmtId="0" fontId="38" fillId="0" borderId="21" xfId="3" applyFont="1" applyBorder="1"/>
    <xf numFmtId="171" fontId="55" fillId="0" borderId="21" xfId="3" applyNumberFormat="1" applyFont="1" applyFill="1" applyBorder="1" applyAlignment="1" applyProtection="1">
      <alignment horizontal="right" vertical="top" wrapText="1" readingOrder="1"/>
      <protection locked="0"/>
    </xf>
    <xf numFmtId="0" fontId="50" fillId="0" borderId="32" xfId="3" applyFont="1" applyFill="1" applyBorder="1" applyAlignment="1">
      <alignment horizontal="justify" vertical="center"/>
    </xf>
    <xf numFmtId="4" fontId="50" fillId="0" borderId="32" xfId="3" applyNumberFormat="1" applyFont="1" applyFill="1" applyBorder="1" applyAlignment="1">
      <alignment horizontal="right" vertical="center"/>
    </xf>
    <xf numFmtId="0" fontId="50" fillId="8" borderId="16" xfId="3" applyFont="1" applyFill="1" applyBorder="1" applyAlignment="1">
      <alignment vertical="center"/>
    </xf>
    <xf numFmtId="4" fontId="50" fillId="8" borderId="16" xfId="3" applyNumberFormat="1" applyFont="1" applyFill="1" applyBorder="1" applyAlignment="1">
      <alignment horizontal="right" vertical="center"/>
    </xf>
    <xf numFmtId="0" fontId="50" fillId="8" borderId="19" xfId="3" applyFont="1" applyFill="1" applyBorder="1" applyAlignment="1">
      <alignment horizontal="justify" vertical="center"/>
    </xf>
    <xf numFmtId="0" fontId="38" fillId="0" borderId="19" xfId="3" applyFont="1" applyBorder="1"/>
    <xf numFmtId="164" fontId="51" fillId="0" borderId="0" xfId="3" applyNumberFormat="1" applyFont="1"/>
    <xf numFmtId="0" fontId="38" fillId="0" borderId="0" xfId="3" applyFont="1"/>
    <xf numFmtId="4" fontId="38" fillId="0" borderId="0" xfId="3" applyNumberFormat="1" applyFont="1"/>
    <xf numFmtId="0" fontId="39" fillId="0" borderId="0" xfId="3" applyFont="1" applyBorder="1"/>
    <xf numFmtId="164" fontId="0" fillId="0" borderId="0" xfId="8" applyFont="1" applyFill="1"/>
    <xf numFmtId="4" fontId="24" fillId="9" borderId="0" xfId="0" applyNumberFormat="1" applyFont="1" applyFill="1" applyAlignment="1">
      <alignment vertical="top"/>
    </xf>
    <xf numFmtId="4" fontId="8" fillId="0" borderId="0" xfId="0" applyNumberFormat="1" applyFont="1"/>
    <xf numFmtId="0" fontId="44" fillId="4" borderId="4" xfId="3" applyFont="1" applyFill="1" applyBorder="1" applyAlignment="1">
      <alignment horizontal="center" vertical="center"/>
    </xf>
    <xf numFmtId="0" fontId="45" fillId="7" borderId="6" xfId="3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vertical="top" wrapText="1"/>
    </xf>
    <xf numFmtId="0" fontId="22" fillId="4" borderId="0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44" fillId="4" borderId="0" xfId="3" applyFont="1" applyFill="1" applyBorder="1" applyAlignment="1">
      <alignment horizontal="center" vertical="center"/>
    </xf>
    <xf numFmtId="0" fontId="25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19" fillId="4" borderId="0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justify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5" fillId="4" borderId="0" xfId="0" applyFont="1" applyFill="1" applyBorder="1" applyAlignment="1">
      <alignment horizontal="left" vertical="center" wrapTex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4" fillId="4" borderId="0" xfId="0" applyFont="1" applyFill="1" applyBorder="1" applyAlignment="1">
      <alignment horizontal="left" vertical="top"/>
    </xf>
    <xf numFmtId="0" fontId="33" fillId="4" borderId="0" xfId="0" applyFont="1" applyFill="1" applyBorder="1" applyAlignment="1">
      <alignment horizontal="center" vertical="center" wrapText="1"/>
    </xf>
    <xf numFmtId="0" fontId="43" fillId="4" borderId="0" xfId="0" applyFont="1" applyFill="1" applyBorder="1" applyAlignment="1">
      <alignment horizontal="center"/>
    </xf>
    <xf numFmtId="0" fontId="46" fillId="7" borderId="7" xfId="3" applyFont="1" applyFill="1" applyBorder="1" applyAlignment="1">
      <alignment horizontal="center" vertical="center"/>
    </xf>
    <xf numFmtId="0" fontId="46" fillId="7" borderId="4" xfId="3" applyFont="1" applyFill="1" applyBorder="1" applyAlignment="1">
      <alignment horizontal="center" vertical="center"/>
    </xf>
    <xf numFmtId="4" fontId="46" fillId="7" borderId="7" xfId="0" applyNumberFormat="1" applyFont="1" applyFill="1" applyBorder="1" applyAlignment="1">
      <alignment horizontal="center" vertical="center"/>
    </xf>
    <xf numFmtId="0" fontId="43" fillId="4" borderId="0" xfId="0" applyFont="1" applyFill="1" applyBorder="1" applyAlignment="1">
      <alignment horizontal="center" vertical="center"/>
    </xf>
    <xf numFmtId="0" fontId="44" fillId="4" borderId="0" xfId="0" applyFont="1" applyFill="1" applyBorder="1" applyAlignment="1">
      <alignment horizontal="center" vertical="center"/>
    </xf>
    <xf numFmtId="0" fontId="44" fillId="4" borderId="4" xfId="1" applyNumberFormat="1" applyFont="1" applyFill="1" applyBorder="1" applyAlignment="1">
      <alignment horizontal="center" vertical="center"/>
    </xf>
    <xf numFmtId="0" fontId="45" fillId="7" borderId="11" xfId="3" applyFont="1" applyFill="1" applyBorder="1" applyAlignment="1">
      <alignment horizontal="center" vertical="center"/>
    </xf>
    <xf numFmtId="0" fontId="45" fillId="7" borderId="3" xfId="3" applyFont="1" applyFill="1" applyBorder="1" applyAlignment="1">
      <alignment horizontal="center" vertical="center"/>
    </xf>
    <xf numFmtId="0" fontId="46" fillId="7" borderId="7" xfId="3" applyFont="1" applyFill="1" applyBorder="1" applyAlignment="1">
      <alignment horizontal="right" vertical="center"/>
    </xf>
    <xf numFmtId="0" fontId="46" fillId="7" borderId="4" xfId="3" applyFont="1" applyFill="1" applyBorder="1" applyAlignment="1">
      <alignment horizontal="right" vertical="center"/>
    </xf>
    <xf numFmtId="0" fontId="29" fillId="4" borderId="0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center"/>
    </xf>
    <xf numFmtId="0" fontId="23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/>
    </xf>
    <xf numFmtId="164" fontId="24" fillId="4" borderId="0" xfId="2" applyFont="1" applyFill="1" applyBorder="1" applyAlignment="1">
      <alignment horizontal="center"/>
    </xf>
    <xf numFmtId="0" fontId="38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4" xfId="0" applyFont="1" applyFill="1" applyBorder="1" applyAlignment="1">
      <alignment horizontal="left" vertical="top"/>
    </xf>
    <xf numFmtId="0" fontId="45" fillId="7" borderId="4" xfId="3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4" fillId="4" borderId="0" xfId="3" applyFont="1" applyFill="1" applyBorder="1" applyAlignment="1">
      <alignment horizontal="left" vertical="top" wrapText="1"/>
    </xf>
    <xf numFmtId="0" fontId="38" fillId="4" borderId="0" xfId="0" applyFont="1" applyFill="1" applyBorder="1" applyAlignment="1" applyProtection="1">
      <alignment horizontal="center" vertical="center"/>
      <protection locked="0"/>
    </xf>
    <xf numFmtId="0" fontId="36" fillId="4" borderId="0" xfId="0" applyFont="1" applyFill="1" applyBorder="1" applyAlignment="1">
      <alignment horizontal="left" vertical="top" wrapText="1"/>
    </xf>
    <xf numFmtId="0" fontId="36" fillId="4" borderId="4" xfId="0" applyFont="1" applyFill="1" applyBorder="1" applyAlignment="1">
      <alignment horizontal="left" vertical="top" wrapText="1"/>
    </xf>
    <xf numFmtId="0" fontId="29" fillId="4" borderId="0" xfId="0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center"/>
    </xf>
    <xf numFmtId="0" fontId="43" fillId="4" borderId="4" xfId="0" applyFont="1" applyFill="1" applyBorder="1" applyAlignment="1">
      <alignment horizontal="center" vertical="center"/>
    </xf>
    <xf numFmtId="0" fontId="24" fillId="4" borderId="0" xfId="3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45" fillId="7" borderId="6" xfId="0" applyFont="1" applyFill="1" applyBorder="1" applyAlignment="1">
      <alignment horizontal="center" vertical="center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center" wrapText="1"/>
    </xf>
    <xf numFmtId="0" fontId="29" fillId="4" borderId="0" xfId="0" applyFont="1" applyFill="1" applyBorder="1" applyAlignment="1">
      <alignment horizontal="center"/>
    </xf>
    <xf numFmtId="0" fontId="23" fillId="4" borderId="0" xfId="0" applyFont="1" applyFill="1" applyBorder="1" applyAlignment="1">
      <alignment horizontal="left" vertical="center"/>
    </xf>
    <xf numFmtId="0" fontId="44" fillId="4" borderId="0" xfId="1" applyNumberFormat="1" applyFont="1" applyFill="1" applyBorder="1" applyAlignment="1">
      <alignment horizontal="center" vertical="center"/>
    </xf>
    <xf numFmtId="0" fontId="45" fillId="7" borderId="7" xfId="3" applyFont="1" applyFill="1" applyBorder="1" applyAlignment="1">
      <alignment horizontal="center" vertical="center" wrapText="1"/>
    </xf>
    <xf numFmtId="0" fontId="45" fillId="7" borderId="4" xfId="3" applyFont="1" applyFill="1" applyBorder="1" applyAlignment="1">
      <alignment horizontal="center" vertical="center" wrapText="1"/>
    </xf>
    <xf numFmtId="0" fontId="22" fillId="4" borderId="1" xfId="1" applyNumberFormat="1" applyFont="1" applyFill="1" applyBorder="1" applyAlignment="1">
      <alignment horizontal="center" vertical="center"/>
    </xf>
    <xf numFmtId="0" fontId="22" fillId="4" borderId="0" xfId="1" applyNumberFormat="1" applyFont="1" applyFill="1" applyBorder="1" applyAlignment="1">
      <alignment horizontal="center" vertical="center"/>
    </xf>
    <xf numFmtId="0" fontId="22" fillId="4" borderId="2" xfId="1" applyNumberFormat="1" applyFont="1" applyFill="1" applyBorder="1" applyAlignment="1">
      <alignment horizontal="center" vertical="center"/>
    </xf>
    <xf numFmtId="0" fontId="22" fillId="4" borderId="1" xfId="1" applyNumberFormat="1" applyFont="1" applyFill="1" applyBorder="1" applyAlignment="1">
      <alignment horizontal="center" vertical="top"/>
    </xf>
    <xf numFmtId="0" fontId="22" fillId="4" borderId="0" xfId="1" applyNumberFormat="1" applyFont="1" applyFill="1" applyBorder="1" applyAlignment="1">
      <alignment horizontal="center" vertical="top"/>
    </xf>
    <xf numFmtId="0" fontId="22" fillId="4" borderId="2" xfId="1" applyNumberFormat="1" applyFont="1" applyFill="1" applyBorder="1" applyAlignment="1">
      <alignment horizontal="center" vertical="top"/>
    </xf>
    <xf numFmtId="0" fontId="29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horizontal="center" vertical="top"/>
    </xf>
    <xf numFmtId="0" fontId="23" fillId="4" borderId="4" xfId="0" applyFont="1" applyFill="1" applyBorder="1" applyAlignment="1">
      <alignment horizontal="center" vertical="top"/>
    </xf>
    <xf numFmtId="0" fontId="23" fillId="4" borderId="5" xfId="0" applyFont="1" applyFill="1" applyBorder="1" applyAlignment="1">
      <alignment horizontal="center" vertical="top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2" fillId="4" borderId="0" xfId="1" applyNumberFormat="1" applyFont="1" applyFill="1" applyBorder="1" applyAlignment="1" applyProtection="1">
      <alignment horizontal="center" vertical="top"/>
    </xf>
    <xf numFmtId="0" fontId="22" fillId="4" borderId="2" xfId="1" applyNumberFormat="1" applyFont="1" applyFill="1" applyBorder="1" applyAlignment="1" applyProtection="1">
      <alignment horizontal="center" vertical="top"/>
    </xf>
    <xf numFmtId="0" fontId="45" fillId="7" borderId="6" xfId="3" applyFont="1" applyFill="1" applyBorder="1" applyAlignment="1" applyProtection="1">
      <alignment horizontal="center" vertical="center"/>
    </xf>
    <xf numFmtId="0" fontId="22" fillId="4" borderId="0" xfId="1" applyNumberFormat="1" applyFont="1" applyFill="1" applyBorder="1" applyAlignment="1" applyProtection="1">
      <alignment horizontal="center" vertical="center"/>
    </xf>
    <xf numFmtId="0" fontId="22" fillId="4" borderId="2" xfId="1" applyNumberFormat="1" applyFont="1" applyFill="1" applyBorder="1" applyAlignment="1" applyProtection="1">
      <alignment horizontal="center" vertical="center"/>
    </xf>
    <xf numFmtId="0" fontId="24" fillId="4" borderId="0" xfId="0" applyFont="1" applyFill="1" applyBorder="1" applyAlignment="1" applyProtection="1">
      <alignment horizontal="left" vertical="top"/>
    </xf>
    <xf numFmtId="0" fontId="25" fillId="4" borderId="0" xfId="0" applyFont="1" applyFill="1" applyBorder="1" applyAlignment="1" applyProtection="1">
      <alignment horizontal="left" vertical="top"/>
    </xf>
    <xf numFmtId="0" fontId="43" fillId="4" borderId="0" xfId="0" applyFont="1" applyFill="1" applyBorder="1" applyAlignment="1" applyProtection="1">
      <alignment horizontal="center" vertical="center"/>
    </xf>
    <xf numFmtId="0" fontId="44" fillId="4" borderId="0" xfId="3" applyFont="1" applyFill="1" applyBorder="1" applyAlignment="1" applyProtection="1">
      <alignment horizontal="center" vertical="center"/>
    </xf>
    <xf numFmtId="0" fontId="44" fillId="4" borderId="4" xfId="1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center" vertical="top"/>
    </xf>
    <xf numFmtId="0" fontId="29" fillId="4" borderId="0" xfId="0" applyFont="1" applyFill="1" applyBorder="1" applyAlignment="1" applyProtection="1">
      <alignment horizontal="center"/>
    </xf>
    <xf numFmtId="0" fontId="25" fillId="4" borderId="4" xfId="0" applyFont="1" applyFill="1" applyBorder="1" applyAlignment="1" applyProtection="1">
      <alignment horizontal="left" vertical="top"/>
    </xf>
    <xf numFmtId="0" fontId="24" fillId="4" borderId="0" xfId="0" applyFont="1" applyFill="1" applyBorder="1" applyAlignment="1" applyProtection="1">
      <alignment horizontal="center"/>
      <protection locked="0"/>
    </xf>
    <xf numFmtId="0" fontId="39" fillId="4" borderId="0" xfId="0" applyFont="1" applyFill="1" applyBorder="1" applyAlignment="1" applyProtection="1">
      <alignment horizontal="left" vertical="top" wrapText="1"/>
      <protection locked="0"/>
    </xf>
    <xf numFmtId="166" fontId="44" fillId="4" borderId="0" xfId="2" applyNumberFormat="1" applyFont="1" applyFill="1" applyBorder="1" applyAlignment="1" applyProtection="1">
      <alignment horizontal="center" vertical="center"/>
    </xf>
    <xf numFmtId="166" fontId="45" fillId="7" borderId="1" xfId="2" applyNumberFormat="1" applyFont="1" applyFill="1" applyBorder="1" applyAlignment="1" applyProtection="1">
      <alignment horizontal="center" vertical="center"/>
    </xf>
    <xf numFmtId="166" fontId="45" fillId="7" borderId="2" xfId="2" applyNumberFormat="1" applyFont="1" applyFill="1" applyBorder="1" applyAlignment="1" applyProtection="1">
      <alignment horizontal="center" vertical="center"/>
    </xf>
    <xf numFmtId="166" fontId="45" fillId="7" borderId="3" xfId="2" applyNumberFormat="1" applyFont="1" applyFill="1" applyBorder="1" applyAlignment="1" applyProtection="1">
      <alignment horizontal="center" vertical="center"/>
    </xf>
    <xf numFmtId="166" fontId="45" fillId="7" borderId="5" xfId="2" applyNumberFormat="1" applyFont="1" applyFill="1" applyBorder="1" applyAlignment="1" applyProtection="1">
      <alignment horizontal="center" vertical="center"/>
    </xf>
    <xf numFmtId="166" fontId="45" fillId="7" borderId="1" xfId="2" applyNumberFormat="1" applyFont="1" applyFill="1" applyBorder="1" applyAlignment="1" applyProtection="1">
      <alignment horizontal="center" vertical="center" wrapText="1"/>
    </xf>
    <xf numFmtId="166" fontId="45" fillId="7" borderId="3" xfId="2" applyNumberFormat="1" applyFont="1" applyFill="1" applyBorder="1" applyAlignment="1" applyProtection="1">
      <alignment horizontal="center" vertical="center" wrapText="1"/>
    </xf>
    <xf numFmtId="166" fontId="44" fillId="4" borderId="4" xfId="2" applyNumberFormat="1" applyFont="1" applyFill="1" applyBorder="1" applyAlignment="1" applyProtection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28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0" fontId="23" fillId="0" borderId="29" xfId="3" applyFont="1" applyBorder="1" applyAlignment="1">
      <alignment horizontal="left" vertical="center" wrapText="1"/>
    </xf>
    <xf numFmtId="0" fontId="23" fillId="0" borderId="30" xfId="3" applyFont="1" applyBorder="1" applyAlignment="1">
      <alignment horizontal="left" vertical="center" wrapText="1"/>
    </xf>
    <xf numFmtId="0" fontId="23" fillId="0" borderId="31" xfId="3" applyFont="1" applyBorder="1" applyAlignment="1">
      <alignment horizontal="left" vertical="center" wrapText="1"/>
    </xf>
    <xf numFmtId="173" fontId="46" fillId="7" borderId="16" xfId="8" applyNumberFormat="1" applyFont="1" applyFill="1" applyBorder="1" applyAlignment="1" applyProtection="1">
      <alignment horizontal="center" vertical="center"/>
    </xf>
    <xf numFmtId="0" fontId="50" fillId="8" borderId="22" xfId="3" applyFont="1" applyFill="1" applyBorder="1" applyAlignment="1">
      <alignment horizontal="left" vertical="center"/>
    </xf>
    <xf numFmtId="0" fontId="50" fillId="8" borderId="23" xfId="3" applyFont="1" applyFill="1" applyBorder="1" applyAlignment="1">
      <alignment horizontal="left" vertical="center"/>
    </xf>
    <xf numFmtId="0" fontId="23" fillId="0" borderId="25" xfId="3" applyFont="1" applyBorder="1" applyAlignment="1">
      <alignment horizontal="left" vertical="center" wrapText="1"/>
    </xf>
    <xf numFmtId="0" fontId="23" fillId="0" borderId="26" xfId="3" applyFont="1" applyBorder="1" applyAlignment="1">
      <alignment horizontal="left" vertical="center" wrapText="1"/>
    </xf>
    <xf numFmtId="0" fontId="23" fillId="0" borderId="27" xfId="3" applyFont="1" applyBorder="1" applyAlignment="1">
      <alignment horizontal="left" vertical="center" wrapText="1"/>
    </xf>
    <xf numFmtId="37" fontId="53" fillId="0" borderId="0" xfId="8" applyNumberFormat="1" applyFont="1" applyFill="1" applyBorder="1" applyAlignment="1" applyProtection="1">
      <alignment horizontal="center"/>
    </xf>
    <xf numFmtId="0" fontId="50" fillId="0" borderId="0" xfId="3" applyFont="1" applyAlignment="1">
      <alignment horizontal="center"/>
    </xf>
    <xf numFmtId="0" fontId="52" fillId="0" borderId="0" xfId="3" applyFont="1" applyAlignment="1">
      <alignment horizontal="center"/>
    </xf>
    <xf numFmtId="37" fontId="53" fillId="0" borderId="0" xfId="8" applyNumberFormat="1" applyFont="1" applyFill="1" applyBorder="1" applyAlignment="1" applyProtection="1">
      <alignment horizontal="center"/>
      <protection locked="0"/>
    </xf>
    <xf numFmtId="0" fontId="52" fillId="0" borderId="0" xfId="3" applyFont="1" applyBorder="1" applyAlignment="1">
      <alignment horizontal="center"/>
    </xf>
  </cellXfs>
  <cellStyles count="9">
    <cellStyle name="=C:\WINNT\SYSTEM32\COMMAND.COM" xfId="1"/>
    <cellStyle name="Millares" xfId="2" builtinId="3"/>
    <cellStyle name="Millares 2" xfId="5"/>
    <cellStyle name="Millares 3" xfId="8"/>
    <cellStyle name="Normal" xfId="0" builtinId="0"/>
    <cellStyle name="Normal 2" xfId="3"/>
    <cellStyle name="Normal 2 3 2" xfId="7"/>
    <cellStyle name="Normal 3" xfId="6"/>
    <cellStyle name="Normal 9" xfId="4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9525</xdr:rowOff>
    </xdr:from>
    <xdr:to>
      <xdr:col>2</xdr:col>
      <xdr:colOff>1362075</xdr:colOff>
      <xdr:row>76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73</xdr:row>
      <xdr:rowOff>9525</xdr:rowOff>
    </xdr:from>
    <xdr:to>
      <xdr:col>5</xdr:col>
      <xdr:colOff>165100</xdr:colOff>
      <xdr:row>76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73</xdr:row>
      <xdr:rowOff>190500</xdr:rowOff>
    </xdr:from>
    <xdr:to>
      <xdr:col>2</xdr:col>
      <xdr:colOff>1114425</xdr:colOff>
      <xdr:row>73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73</xdr:row>
      <xdr:rowOff>190500</xdr:rowOff>
    </xdr:from>
    <xdr:to>
      <xdr:col>4</xdr:col>
      <xdr:colOff>1304925</xdr:colOff>
      <xdr:row>73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67</xdr:row>
      <xdr:rowOff>228601</xdr:rowOff>
    </xdr:from>
    <xdr:to>
      <xdr:col>3</xdr:col>
      <xdr:colOff>1055369</xdr:colOff>
      <xdr:row>71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76375" y="10668001"/>
          <a:ext cx="4265294" cy="895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67</xdr:row>
      <xdr:rowOff>218018</xdr:rowOff>
    </xdr:from>
    <xdr:to>
      <xdr:col>9</xdr:col>
      <xdr:colOff>302894</xdr:colOff>
      <xdr:row>70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67</xdr:row>
      <xdr:rowOff>495301</xdr:rowOff>
    </xdr:from>
    <xdr:to>
      <xdr:col>3</xdr:col>
      <xdr:colOff>542925</xdr:colOff>
      <xdr:row>67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67</xdr:row>
      <xdr:rowOff>495301</xdr:rowOff>
    </xdr:from>
    <xdr:to>
      <xdr:col>8</xdr:col>
      <xdr:colOff>1257300</xdr:colOff>
      <xdr:row>67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1174749</xdr:colOff>
      <xdr:row>1</xdr:row>
      <xdr:rowOff>46619</xdr:rowOff>
    </xdr:from>
    <xdr:to>
      <xdr:col>10</xdr:col>
      <xdr:colOff>74082</xdr:colOff>
      <xdr:row>4</xdr:row>
      <xdr:rowOff>99660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76249" y="226536"/>
          <a:ext cx="1693333" cy="56104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376722</xdr:colOff>
      <xdr:row>4</xdr:row>
      <xdr:rowOff>175938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48</xdr:row>
      <xdr:rowOff>542925</xdr:rowOff>
    </xdr:from>
    <xdr:to>
      <xdr:col>3</xdr:col>
      <xdr:colOff>102869</xdr:colOff>
      <xdr:row>52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161925</xdr:colOff>
      <xdr:row>49</xdr:row>
      <xdr:rowOff>47625</xdr:rowOff>
    </xdr:from>
    <xdr:to>
      <xdr:col>2</xdr:col>
      <xdr:colOff>3590925</xdr:colOff>
      <xdr:row>49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48</xdr:row>
      <xdr:rowOff>542926</xdr:rowOff>
    </xdr:from>
    <xdr:to>
      <xdr:col>7</xdr:col>
      <xdr:colOff>502919</xdr:colOff>
      <xdr:row>52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257175</xdr:colOff>
      <xdr:row>49</xdr:row>
      <xdr:rowOff>47625</xdr:rowOff>
    </xdr:from>
    <xdr:to>
      <xdr:col>7</xdr:col>
      <xdr:colOff>133350</xdr:colOff>
      <xdr:row>49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114300</xdr:rowOff>
    </xdr:from>
    <xdr:to>
      <xdr:col>1</xdr:col>
      <xdr:colOff>419100</xdr:colOff>
      <xdr:row>5</xdr:row>
      <xdr:rowOff>93455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1</xdr:row>
      <xdr:rowOff>133349</xdr:rowOff>
    </xdr:from>
    <xdr:to>
      <xdr:col>8</xdr:col>
      <xdr:colOff>39150</xdr:colOff>
      <xdr:row>4</xdr:row>
      <xdr:rowOff>171449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79</xdr:row>
      <xdr:rowOff>352424</xdr:rowOff>
    </xdr:from>
    <xdr:to>
      <xdr:col>2</xdr:col>
      <xdr:colOff>1952625</xdr:colOff>
      <xdr:row>82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9050" y="11810999"/>
          <a:ext cx="388620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1990725</xdr:colOff>
      <xdr:row>79</xdr:row>
      <xdr:rowOff>352424</xdr:rowOff>
    </xdr:from>
    <xdr:to>
      <xdr:col>6</xdr:col>
      <xdr:colOff>0</xdr:colOff>
      <xdr:row>83</xdr:row>
      <xdr:rowOff>9524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943350" y="12277724"/>
          <a:ext cx="3429000" cy="714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0</xdr:col>
      <xdr:colOff>276225</xdr:colOff>
      <xdr:row>79</xdr:row>
      <xdr:rowOff>476250</xdr:rowOff>
    </xdr:from>
    <xdr:to>
      <xdr:col>2</xdr:col>
      <xdr:colOff>1752600</xdr:colOff>
      <xdr:row>79</xdr:row>
      <xdr:rowOff>476250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276225" y="11934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2228850</xdr:colOff>
      <xdr:row>79</xdr:row>
      <xdr:rowOff>476250</xdr:rowOff>
    </xdr:from>
    <xdr:to>
      <xdr:col>6</xdr:col>
      <xdr:colOff>0</xdr:colOff>
      <xdr:row>79</xdr:row>
      <xdr:rowOff>476250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4181475" y="11934825"/>
          <a:ext cx="3190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5</xdr:col>
      <xdr:colOff>207306</xdr:colOff>
      <xdr:row>3</xdr:row>
      <xdr:rowOff>161925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240627</xdr:colOff>
      <xdr:row>4</xdr:row>
      <xdr:rowOff>95251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180975</xdr:rowOff>
    </xdr:from>
    <xdr:to>
      <xdr:col>6</xdr:col>
      <xdr:colOff>219075</xdr:colOff>
      <xdr:row>80</xdr:row>
      <xdr:rowOff>123824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0" y="12620625"/>
          <a:ext cx="3800475" cy="12001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1381125</xdr:colOff>
      <xdr:row>74</xdr:row>
      <xdr:rowOff>200024</xdr:rowOff>
    </xdr:from>
    <xdr:to>
      <xdr:col>9</xdr:col>
      <xdr:colOff>190500</xdr:colOff>
      <xdr:row>80</xdr:row>
      <xdr:rowOff>171449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3524250" y="12709524"/>
          <a:ext cx="3905250" cy="1241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1</xdr:col>
      <xdr:colOff>38100</xdr:colOff>
      <xdr:row>75</xdr:row>
      <xdr:rowOff>190500</xdr:rowOff>
    </xdr:from>
    <xdr:to>
      <xdr:col>5</xdr:col>
      <xdr:colOff>1400175</xdr:colOff>
      <xdr:row>75</xdr:row>
      <xdr:rowOff>190500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>
        <a:xfrm>
          <a:off x="117475" y="12906375"/>
          <a:ext cx="342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222250</xdr:colOff>
      <xdr:row>75</xdr:row>
      <xdr:rowOff>184150</xdr:rowOff>
    </xdr:from>
    <xdr:to>
      <xdr:col>9</xdr:col>
      <xdr:colOff>3175</xdr:colOff>
      <xdr:row>75</xdr:row>
      <xdr:rowOff>184150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CxnSpPr/>
      </xdr:nvCxnSpPr>
      <xdr:spPr>
        <a:xfrm>
          <a:off x="3794125" y="12900025"/>
          <a:ext cx="3448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114300</xdr:colOff>
      <xdr:row>1</xdr:row>
      <xdr:rowOff>123825</xdr:rowOff>
    </xdr:from>
    <xdr:to>
      <xdr:col>9</xdr:col>
      <xdr:colOff>160201</xdr:colOff>
      <xdr:row>3</xdr:row>
      <xdr:rowOff>152400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0</xdr:row>
      <xdr:rowOff>66675</xdr:rowOff>
    </xdr:from>
    <xdr:to>
      <xdr:col>3</xdr:col>
      <xdr:colOff>190500</xdr:colOff>
      <xdr:row>4</xdr:row>
      <xdr:rowOff>92584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37</xdr:row>
      <xdr:rowOff>554182</xdr:rowOff>
    </xdr:from>
    <xdr:to>
      <xdr:col>3</xdr:col>
      <xdr:colOff>533225</xdr:colOff>
      <xdr:row>41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37</xdr:row>
      <xdr:rowOff>554185</xdr:rowOff>
    </xdr:from>
    <xdr:to>
      <xdr:col>7</xdr:col>
      <xdr:colOff>524564</xdr:colOff>
      <xdr:row>42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38</xdr:row>
      <xdr:rowOff>43293</xdr:rowOff>
    </xdr:from>
    <xdr:to>
      <xdr:col>3</xdr:col>
      <xdr:colOff>216478</xdr:colOff>
      <xdr:row>38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38</xdr:row>
      <xdr:rowOff>39831</xdr:rowOff>
    </xdr:from>
    <xdr:to>
      <xdr:col>7</xdr:col>
      <xdr:colOff>117763</xdr:colOff>
      <xdr:row>38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43</xdr:row>
      <xdr:rowOff>57150</xdr:rowOff>
    </xdr:from>
    <xdr:to>
      <xdr:col>5</xdr:col>
      <xdr:colOff>721994</xdr:colOff>
      <xdr:row>50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43</xdr:row>
      <xdr:rowOff>57150</xdr:rowOff>
    </xdr:from>
    <xdr:to>
      <xdr:col>8</xdr:col>
      <xdr:colOff>874394</xdr:colOff>
      <xdr:row>50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44</xdr:row>
      <xdr:rowOff>152400</xdr:rowOff>
    </xdr:from>
    <xdr:to>
      <xdr:col>5</xdr:col>
      <xdr:colOff>228600</xdr:colOff>
      <xdr:row>44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44</xdr:row>
      <xdr:rowOff>152400</xdr:rowOff>
    </xdr:from>
    <xdr:to>
      <xdr:col>8</xdr:col>
      <xdr:colOff>419100</xdr:colOff>
      <xdr:row>44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1</xdr:col>
      <xdr:colOff>276225</xdr:colOff>
      <xdr:row>4</xdr:row>
      <xdr:rowOff>170036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46</xdr:row>
      <xdr:rowOff>66675</xdr:rowOff>
    </xdr:from>
    <xdr:to>
      <xdr:col>1</xdr:col>
      <xdr:colOff>3124200</xdr:colOff>
      <xdr:row>50</xdr:row>
      <xdr:rowOff>76200</xdr:rowOff>
    </xdr:to>
    <xdr:sp macro="" textlink="">
      <xdr:nvSpPr>
        <xdr:cNvPr id="5" name="Cuadro de texto 5"/>
        <xdr:cNvSpPr txBox="1">
          <a:spLocks noChangeArrowheads="1"/>
        </xdr:cNvSpPr>
      </xdr:nvSpPr>
      <xdr:spPr bwMode="auto">
        <a:xfrm>
          <a:off x="371475" y="8772525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Alicia de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Fátima Crisanty Villarino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Subsecretaria de Programación y Presupuesto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561975</xdr:colOff>
      <xdr:row>46</xdr:row>
      <xdr:rowOff>133350</xdr:rowOff>
    </xdr:from>
    <xdr:to>
      <xdr:col>4</xdr:col>
      <xdr:colOff>1171575</xdr:colOff>
      <xdr:row>51</xdr:row>
      <xdr:rowOff>0</xdr:rowOff>
    </xdr:to>
    <xdr:sp macro="" textlink="">
      <xdr:nvSpPr>
        <xdr:cNvPr id="6" name="Cuadro de texto 5"/>
        <xdr:cNvSpPr txBox="1">
          <a:spLocks noChangeArrowheads="1"/>
        </xdr:cNvSpPr>
      </xdr:nvSpPr>
      <xdr:spPr bwMode="auto">
        <a:xfrm>
          <a:off x="4305300" y="883920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Iñigo Yáñez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Avilés</a:t>
          </a: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Administrador General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del Servicio de Administración Fiscal del Estado de Campeche</a:t>
          </a:r>
        </a:p>
      </xdr:txBody>
    </xdr:sp>
    <xdr:clientData/>
  </xdr:twoCellAnchor>
  <xdr:twoCellAnchor>
    <xdr:from>
      <xdr:col>1</xdr:col>
      <xdr:colOff>2057400</xdr:colOff>
      <xdr:row>39</xdr:row>
      <xdr:rowOff>19050</xdr:rowOff>
    </xdr:from>
    <xdr:to>
      <xdr:col>3</xdr:col>
      <xdr:colOff>581025</xdr:colOff>
      <xdr:row>43</xdr:row>
      <xdr:rowOff>28575</xdr:rowOff>
    </xdr:to>
    <xdr:sp macro="" textlink="">
      <xdr:nvSpPr>
        <xdr:cNvPr id="7" name="Cuadro de texto 5"/>
        <xdr:cNvSpPr txBox="1">
          <a:spLocks noChangeArrowheads="1"/>
        </xdr:cNvSpPr>
      </xdr:nvSpPr>
      <xdr:spPr bwMode="auto">
        <a:xfrm>
          <a:off x="2447925" y="786765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Jezrael Isaac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Larracilla Pérez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Secretario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 Aministración y Finanzas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156633</xdr:colOff>
      <xdr:row>0</xdr:row>
      <xdr:rowOff>95250</xdr:rowOff>
    </xdr:from>
    <xdr:to>
      <xdr:col>1</xdr:col>
      <xdr:colOff>280458</xdr:colOff>
      <xdr:row>5</xdr:row>
      <xdr:rowOff>71901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633" y="95250"/>
          <a:ext cx="515408" cy="812734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866774</xdr:colOff>
      <xdr:row>1</xdr:row>
      <xdr:rowOff>133063</xdr:rowOff>
    </xdr:from>
    <xdr:to>
      <xdr:col>4</xdr:col>
      <xdr:colOff>1210724</xdr:colOff>
      <xdr:row>4</xdr:row>
      <xdr:rowOff>133350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6924" y="275938"/>
          <a:ext cx="1610775" cy="5336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290</xdr:row>
      <xdr:rowOff>19049</xdr:rowOff>
    </xdr:from>
    <xdr:to>
      <xdr:col>3</xdr:col>
      <xdr:colOff>2133601</xdr:colOff>
      <xdr:row>296</xdr:row>
      <xdr:rowOff>104775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029075" y="59083574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3048000</xdr:colOff>
      <xdr:row>292</xdr:row>
      <xdr:rowOff>161925</xdr:rowOff>
    </xdr:from>
    <xdr:to>
      <xdr:col>3</xdr:col>
      <xdr:colOff>1540875</xdr:colOff>
      <xdr:row>292</xdr:row>
      <xdr:rowOff>161925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44672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0</xdr:row>
      <xdr:rowOff>66675</xdr:rowOff>
    </xdr:from>
    <xdr:to>
      <xdr:col>1</xdr:col>
      <xdr:colOff>581025</xdr:colOff>
      <xdr:row>4</xdr:row>
      <xdr:rowOff>85725</xdr:rowOff>
    </xdr:to>
    <xdr:pic>
      <xdr:nvPicPr>
        <xdr:cNvPr id="4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466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1</xdr:row>
      <xdr:rowOff>38100</xdr:rowOff>
    </xdr:from>
    <xdr:to>
      <xdr:col>3</xdr:col>
      <xdr:colOff>2133600</xdr:colOff>
      <xdr:row>3</xdr:row>
      <xdr:rowOff>104775</xdr:rowOff>
    </xdr:to>
    <xdr:pic>
      <xdr:nvPicPr>
        <xdr:cNvPr id="5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23812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290</xdr:row>
      <xdr:rowOff>57150</xdr:rowOff>
    </xdr:from>
    <xdr:to>
      <xdr:col>2</xdr:col>
      <xdr:colOff>2600326</xdr:colOff>
      <xdr:row>296</xdr:row>
      <xdr:rowOff>142876</xdr:rowOff>
    </xdr:to>
    <xdr:sp macro="" textlink="">
      <xdr:nvSpPr>
        <xdr:cNvPr id="6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61950" y="59121675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  <a:endParaRPr lang="es-MX" sz="9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9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</a:t>
          </a:r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542925</xdr:colOff>
      <xdr:row>292</xdr:row>
      <xdr:rowOff>161925</xdr:rowOff>
    </xdr:from>
    <xdr:to>
      <xdr:col>2</xdr:col>
      <xdr:colOff>1979025</xdr:colOff>
      <xdr:row>292</xdr:row>
      <xdr:rowOff>161925</xdr:rowOff>
    </xdr:to>
    <xdr:cxnSp macro="">
      <xdr:nvCxnSpPr>
        <xdr:cNvPr id="7" name="Conector recto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/>
      </xdr:nvCxnSpPr>
      <xdr:spPr>
        <a:xfrm>
          <a:off x="7715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topLeftCell="A40" zoomScaleNormal="100" zoomScaleSheetLayoutView="100" workbookViewId="0">
      <selection activeCell="G64" sqref="G64"/>
    </sheetView>
  </sheetViews>
  <sheetFormatPr baseColWidth="10" defaultRowHeight="12.75" x14ac:dyDescent="0.25"/>
  <cols>
    <col min="1" max="1" width="4" style="68" customWidth="1"/>
    <col min="2" max="2" width="33.85546875" style="68" customWidth="1"/>
    <col min="3" max="3" width="33.28515625" style="68" customWidth="1"/>
    <col min="4" max="5" width="20.5703125" style="68" customWidth="1"/>
    <col min="6" max="6" width="3" style="68" customWidth="1"/>
    <col min="7" max="7" width="14.7109375" style="16" bestFit="1" customWidth="1"/>
    <col min="8" max="8" width="12.28515625" style="16" bestFit="1" customWidth="1"/>
    <col min="9" max="9" width="11.42578125" style="16"/>
    <col min="10" max="10" width="13.85546875" style="16" bestFit="1" customWidth="1"/>
    <col min="11" max="11" width="11.42578125" style="16"/>
    <col min="12" max="12" width="14.42578125" style="16" bestFit="1" customWidth="1"/>
    <col min="13" max="16384" width="11.42578125" style="16"/>
  </cols>
  <sheetData>
    <row r="1" spans="1:7" s="20" customFormat="1" ht="14.25" customHeight="1" x14ac:dyDescent="0.25">
      <c r="A1" s="377"/>
      <c r="B1" s="377"/>
      <c r="C1" s="377"/>
      <c r="D1" s="377"/>
      <c r="E1" s="377"/>
      <c r="F1" s="377"/>
    </row>
    <row r="2" spans="1:7" ht="12.75" customHeight="1" x14ac:dyDescent="0.2">
      <c r="A2" s="370" t="s">
        <v>203</v>
      </c>
      <c r="B2" s="370"/>
      <c r="C2" s="370"/>
      <c r="D2" s="370"/>
      <c r="E2" s="370"/>
      <c r="F2" s="370"/>
    </row>
    <row r="3" spans="1:7" ht="12.75" customHeight="1" x14ac:dyDescent="0.2">
      <c r="A3" s="370" t="s">
        <v>79</v>
      </c>
      <c r="B3" s="370"/>
      <c r="C3" s="370"/>
      <c r="D3" s="370"/>
      <c r="E3" s="370"/>
      <c r="F3" s="370"/>
    </row>
    <row r="4" spans="1:7" ht="12.75" customHeight="1" x14ac:dyDescent="0.2">
      <c r="A4" s="370" t="s">
        <v>738</v>
      </c>
      <c r="B4" s="370"/>
      <c r="C4" s="370"/>
      <c r="D4" s="370"/>
      <c r="E4" s="370"/>
      <c r="F4" s="370"/>
    </row>
    <row r="5" spans="1:7" s="20" customFormat="1" ht="15.75" customHeight="1" x14ac:dyDescent="0.2">
      <c r="A5" s="363" t="s">
        <v>210</v>
      </c>
      <c r="B5" s="363"/>
      <c r="C5" s="363"/>
      <c r="D5" s="363"/>
      <c r="E5" s="363"/>
      <c r="F5" s="363"/>
    </row>
    <row r="6" spans="1:7" s="34" customFormat="1" ht="20.100000000000001" customHeight="1" x14ac:dyDescent="0.2">
      <c r="A6" s="295"/>
      <c r="B6" s="364" t="s">
        <v>75</v>
      </c>
      <c r="C6" s="364"/>
      <c r="D6" s="296">
        <v>2022</v>
      </c>
      <c r="E6" s="296">
        <v>2021</v>
      </c>
      <c r="F6" s="297"/>
    </row>
    <row r="7" spans="1:7" s="20" customFormat="1" ht="3" customHeight="1" x14ac:dyDescent="0.25">
      <c r="A7" s="74"/>
      <c r="B7" s="75"/>
      <c r="C7" s="75"/>
      <c r="D7" s="76"/>
      <c r="E7" s="76"/>
      <c r="F7" s="77"/>
    </row>
    <row r="8" spans="1:7" s="30" customFormat="1" ht="13.5" x14ac:dyDescent="0.25">
      <c r="A8" s="78"/>
      <c r="B8" s="366" t="s">
        <v>80</v>
      </c>
      <c r="C8" s="366"/>
      <c r="D8" s="79"/>
      <c r="E8" s="79"/>
      <c r="F8" s="80"/>
    </row>
    <row r="9" spans="1:7" ht="13.5" x14ac:dyDescent="0.2">
      <c r="A9" s="81"/>
      <c r="B9" s="367" t="s">
        <v>194</v>
      </c>
      <c r="C9" s="367"/>
      <c r="D9" s="82">
        <f>SUM(D10:D16)</f>
        <v>1501550640.8</v>
      </c>
      <c r="E9" s="82">
        <f>SUM(E10:E16)</f>
        <v>2385993491.7599998</v>
      </c>
      <c r="F9" s="80"/>
    </row>
    <row r="10" spans="1:7" ht="13.5" x14ac:dyDescent="0.2">
      <c r="A10" s="83"/>
      <c r="B10" s="365" t="s">
        <v>83</v>
      </c>
      <c r="C10" s="365"/>
      <c r="D10" s="84">
        <v>1074540926.5</v>
      </c>
      <c r="E10" s="84">
        <v>1680944487.5</v>
      </c>
      <c r="F10" s="80"/>
      <c r="G10" s="37"/>
    </row>
    <row r="11" spans="1:7" ht="13.5" x14ac:dyDescent="0.2">
      <c r="A11" s="83"/>
      <c r="B11" s="365" t="s">
        <v>85</v>
      </c>
      <c r="C11" s="365"/>
      <c r="D11" s="84">
        <v>0</v>
      </c>
      <c r="E11" s="84">
        <v>0</v>
      </c>
      <c r="F11" s="80"/>
    </row>
    <row r="12" spans="1:7" ht="12" customHeight="1" x14ac:dyDescent="0.2">
      <c r="A12" s="83"/>
      <c r="B12" s="365" t="s">
        <v>87</v>
      </c>
      <c r="C12" s="365"/>
      <c r="D12" s="84">
        <v>0</v>
      </c>
      <c r="E12" s="84">
        <v>0</v>
      </c>
      <c r="F12" s="80"/>
    </row>
    <row r="13" spans="1:7" ht="13.5" x14ac:dyDescent="0.2">
      <c r="A13" s="83"/>
      <c r="B13" s="365" t="s">
        <v>89</v>
      </c>
      <c r="C13" s="365"/>
      <c r="D13" s="84">
        <v>314557501.30000001</v>
      </c>
      <c r="E13" s="84">
        <v>520817399.51999998</v>
      </c>
      <c r="F13" s="80"/>
    </row>
    <row r="14" spans="1:7" ht="13.5" x14ac:dyDescent="0.2">
      <c r="A14" s="83"/>
      <c r="B14" s="365" t="s">
        <v>195</v>
      </c>
      <c r="C14" s="365"/>
      <c r="D14" s="84">
        <v>75532845.530000016</v>
      </c>
      <c r="E14" s="84">
        <v>79544083.370000005</v>
      </c>
      <c r="F14" s="80"/>
    </row>
    <row r="15" spans="1:7" ht="13.5" x14ac:dyDescent="0.2">
      <c r="A15" s="83"/>
      <c r="B15" s="365" t="s">
        <v>196</v>
      </c>
      <c r="C15" s="365"/>
      <c r="D15" s="84">
        <v>36919367.469999999</v>
      </c>
      <c r="E15" s="84">
        <v>104687521.37</v>
      </c>
      <c r="F15" s="80"/>
    </row>
    <row r="16" spans="1:7" ht="13.5" x14ac:dyDescent="0.2">
      <c r="A16" s="83"/>
      <c r="B16" s="365" t="s">
        <v>197</v>
      </c>
      <c r="C16" s="365"/>
      <c r="D16" s="84">
        <v>0</v>
      </c>
      <c r="E16" s="84">
        <v>0</v>
      </c>
      <c r="F16" s="80"/>
    </row>
    <row r="17" spans="1:7" ht="43.5" customHeight="1" x14ac:dyDescent="0.2">
      <c r="A17" s="81"/>
      <c r="B17" s="367" t="s">
        <v>198</v>
      </c>
      <c r="C17" s="367"/>
      <c r="D17" s="82">
        <f>SUM(D18:D19)</f>
        <v>10855400434.260002</v>
      </c>
      <c r="E17" s="82">
        <f>SUM(E18:E19)</f>
        <v>20592643634.869999</v>
      </c>
      <c r="F17" s="80"/>
    </row>
    <row r="18" spans="1:7" ht="25.5" customHeight="1" x14ac:dyDescent="0.2">
      <c r="A18" s="83"/>
      <c r="B18" s="365" t="s">
        <v>199</v>
      </c>
      <c r="C18" s="365"/>
      <c r="D18" s="85">
        <v>10855400434.260002</v>
      </c>
      <c r="E18" s="85">
        <v>20592643634.869999</v>
      </c>
      <c r="F18" s="80"/>
    </row>
    <row r="19" spans="1:7" ht="23.25" customHeight="1" x14ac:dyDescent="0.2">
      <c r="A19" s="83"/>
      <c r="B19" s="365" t="s">
        <v>200</v>
      </c>
      <c r="C19" s="365"/>
      <c r="D19" s="84">
        <v>0</v>
      </c>
      <c r="E19" s="84">
        <v>0</v>
      </c>
      <c r="F19" s="80"/>
    </row>
    <row r="20" spans="1:7" ht="13.5" x14ac:dyDescent="0.2">
      <c r="A20" s="83"/>
      <c r="B20" s="367" t="s">
        <v>99</v>
      </c>
      <c r="C20" s="367"/>
      <c r="D20" s="82">
        <f>SUM(D21:D25)</f>
        <v>0</v>
      </c>
      <c r="E20" s="82">
        <f>SUM(E21:E25)</f>
        <v>1507480.08</v>
      </c>
      <c r="F20" s="80"/>
    </row>
    <row r="21" spans="1:7" ht="13.5" x14ac:dyDescent="0.2">
      <c r="A21" s="83"/>
      <c r="B21" s="365" t="s">
        <v>101</v>
      </c>
      <c r="C21" s="365"/>
      <c r="D21" s="84">
        <v>0</v>
      </c>
      <c r="E21" s="84">
        <v>0</v>
      </c>
      <c r="F21" s="80"/>
    </row>
    <row r="22" spans="1:7" ht="13.5" x14ac:dyDescent="0.2">
      <c r="A22" s="83"/>
      <c r="B22" s="365" t="s">
        <v>102</v>
      </c>
      <c r="C22" s="365"/>
      <c r="D22" s="84">
        <v>0</v>
      </c>
      <c r="E22" s="84">
        <v>0</v>
      </c>
      <c r="F22" s="80"/>
    </row>
    <row r="23" spans="1:7" ht="13.5" customHeight="1" x14ac:dyDescent="0.2">
      <c r="A23" s="83"/>
      <c r="B23" s="369" t="s">
        <v>103</v>
      </c>
      <c r="C23" s="369"/>
      <c r="D23" s="84">
        <v>0</v>
      </c>
      <c r="E23" s="84">
        <v>0</v>
      </c>
      <c r="F23" s="80"/>
    </row>
    <row r="24" spans="1:7" ht="13.5" x14ac:dyDescent="0.2">
      <c r="A24" s="83"/>
      <c r="B24" s="365" t="s">
        <v>105</v>
      </c>
      <c r="C24" s="365"/>
      <c r="D24" s="84">
        <v>0</v>
      </c>
      <c r="E24" s="84">
        <v>0</v>
      </c>
      <c r="F24" s="80"/>
    </row>
    <row r="25" spans="1:7" ht="13.5" x14ac:dyDescent="0.2">
      <c r="A25" s="83"/>
      <c r="B25" s="365" t="s">
        <v>106</v>
      </c>
      <c r="C25" s="365"/>
      <c r="D25" s="84">
        <v>0</v>
      </c>
      <c r="E25" s="84">
        <v>1507480.08</v>
      </c>
      <c r="F25" s="80"/>
    </row>
    <row r="26" spans="1:7" ht="13.5" x14ac:dyDescent="0.2">
      <c r="A26" s="81"/>
      <c r="B26" s="86"/>
      <c r="C26" s="87"/>
      <c r="D26" s="88"/>
      <c r="E26" s="88"/>
      <c r="F26" s="80"/>
    </row>
    <row r="27" spans="1:7" ht="13.5" x14ac:dyDescent="0.2">
      <c r="A27" s="89"/>
      <c r="B27" s="368" t="s">
        <v>108</v>
      </c>
      <c r="C27" s="368"/>
      <c r="D27" s="90">
        <f>D9+D17+D20</f>
        <v>12356951075.060001</v>
      </c>
      <c r="E27" s="90">
        <f>E9+E17+E20</f>
        <v>22980144606.709999</v>
      </c>
      <c r="F27" s="91"/>
      <c r="G27" s="37"/>
    </row>
    <row r="28" spans="1:7" ht="13.5" x14ac:dyDescent="0.2">
      <c r="A28" s="81"/>
      <c r="B28" s="368"/>
      <c r="C28" s="368"/>
      <c r="D28" s="88"/>
      <c r="E28" s="88"/>
      <c r="F28" s="80"/>
    </row>
    <row r="29" spans="1:7" ht="13.5" x14ac:dyDescent="0.25">
      <c r="A29" s="92"/>
      <c r="B29" s="366" t="s">
        <v>81</v>
      </c>
      <c r="C29" s="366"/>
      <c r="D29" s="88"/>
      <c r="E29" s="88"/>
      <c r="F29" s="77"/>
    </row>
    <row r="30" spans="1:7" ht="13.5" x14ac:dyDescent="0.25">
      <c r="A30" s="92"/>
      <c r="B30" s="366" t="s">
        <v>82</v>
      </c>
      <c r="C30" s="366"/>
      <c r="D30" s="82">
        <f>SUM(D31:D33)</f>
        <v>3487670064.98</v>
      </c>
      <c r="E30" s="82">
        <f>SUM(E31:E33)</f>
        <v>8427531479.8100004</v>
      </c>
      <c r="F30" s="80"/>
    </row>
    <row r="31" spans="1:7" ht="13.5" x14ac:dyDescent="0.25">
      <c r="A31" s="92"/>
      <c r="B31" s="365" t="s">
        <v>84</v>
      </c>
      <c r="C31" s="365"/>
      <c r="D31" s="84">
        <v>3077490475.5999999</v>
      </c>
      <c r="E31" s="84">
        <v>6817957454.3000002</v>
      </c>
      <c r="F31" s="80"/>
    </row>
    <row r="32" spans="1:7" ht="13.5" x14ac:dyDescent="0.25">
      <c r="A32" s="92"/>
      <c r="B32" s="365" t="s">
        <v>86</v>
      </c>
      <c r="C32" s="365"/>
      <c r="D32" s="84">
        <v>68057591.780000001</v>
      </c>
      <c r="E32" s="84">
        <v>483338646.5</v>
      </c>
      <c r="F32" s="80"/>
    </row>
    <row r="33" spans="1:6" ht="13.5" x14ac:dyDescent="0.25">
      <c r="A33" s="92"/>
      <c r="B33" s="365" t="s">
        <v>88</v>
      </c>
      <c r="C33" s="365"/>
      <c r="D33" s="84">
        <v>342121997.60000002</v>
      </c>
      <c r="E33" s="84">
        <v>1126235379.01</v>
      </c>
      <c r="F33" s="80"/>
    </row>
    <row r="34" spans="1:6" ht="13.5" x14ac:dyDescent="0.25">
      <c r="A34" s="92"/>
      <c r="B34" s="366" t="s">
        <v>209</v>
      </c>
      <c r="C34" s="366"/>
      <c r="D34" s="82">
        <f>SUM(D35:D43)</f>
        <v>4046303934.4899998</v>
      </c>
      <c r="E34" s="82">
        <f>SUM(E35:E43)</f>
        <v>8732759142.5400009</v>
      </c>
      <c r="F34" s="80"/>
    </row>
    <row r="35" spans="1:6" ht="13.5" x14ac:dyDescent="0.25">
      <c r="A35" s="92"/>
      <c r="B35" s="365" t="s">
        <v>90</v>
      </c>
      <c r="C35" s="365"/>
      <c r="D35" s="84">
        <v>445970529.37</v>
      </c>
      <c r="E35" s="84">
        <v>1044176619.92</v>
      </c>
      <c r="F35" s="80"/>
    </row>
    <row r="36" spans="1:6" ht="12" customHeight="1" x14ac:dyDescent="0.25">
      <c r="A36" s="92"/>
      <c r="B36" s="365" t="s">
        <v>91</v>
      </c>
      <c r="C36" s="365"/>
      <c r="D36" s="84">
        <v>3467589222.1599998</v>
      </c>
      <c r="E36" s="84">
        <v>7121680267.5200005</v>
      </c>
      <c r="F36" s="80"/>
    </row>
    <row r="37" spans="1:6" ht="12.75" customHeight="1" x14ac:dyDescent="0.25">
      <c r="A37" s="92"/>
      <c r="B37" s="365" t="s">
        <v>92</v>
      </c>
      <c r="C37" s="365"/>
      <c r="D37" s="84">
        <v>0</v>
      </c>
      <c r="E37" s="84">
        <v>61962926.210000001</v>
      </c>
      <c r="F37" s="80"/>
    </row>
    <row r="38" spans="1:6" ht="13.5" x14ac:dyDescent="0.25">
      <c r="A38" s="92"/>
      <c r="B38" s="365" t="s">
        <v>93</v>
      </c>
      <c r="C38" s="365"/>
      <c r="D38" s="84">
        <v>87780712.269999996</v>
      </c>
      <c r="E38" s="84">
        <v>441991700.64999998</v>
      </c>
      <c r="F38" s="80"/>
    </row>
    <row r="39" spans="1:6" ht="13.5" x14ac:dyDescent="0.25">
      <c r="A39" s="92"/>
      <c r="B39" s="365" t="s">
        <v>94</v>
      </c>
      <c r="C39" s="365"/>
      <c r="D39" s="84">
        <v>0</v>
      </c>
      <c r="E39" s="84">
        <v>0</v>
      </c>
      <c r="F39" s="80"/>
    </row>
    <row r="40" spans="1:6" ht="13.5" x14ac:dyDescent="0.25">
      <c r="A40" s="92"/>
      <c r="B40" s="365" t="s">
        <v>96</v>
      </c>
      <c r="C40" s="365"/>
      <c r="D40" s="84">
        <v>44963470.689999998</v>
      </c>
      <c r="E40" s="84">
        <v>62947628.240000002</v>
      </c>
      <c r="F40" s="80"/>
    </row>
    <row r="41" spans="1:6" ht="13.5" x14ac:dyDescent="0.25">
      <c r="A41" s="92"/>
      <c r="B41" s="365" t="s">
        <v>97</v>
      </c>
      <c r="C41" s="365"/>
      <c r="D41" s="84">
        <v>0</v>
      </c>
      <c r="E41" s="84">
        <v>0</v>
      </c>
      <c r="F41" s="80"/>
    </row>
    <row r="42" spans="1:6" ht="13.5" x14ac:dyDescent="0.25">
      <c r="A42" s="92"/>
      <c r="B42" s="365" t="s">
        <v>98</v>
      </c>
      <c r="C42" s="365"/>
      <c r="D42" s="84">
        <v>0</v>
      </c>
      <c r="E42" s="84">
        <v>0</v>
      </c>
      <c r="F42" s="80"/>
    </row>
    <row r="43" spans="1:6" ht="14.25" customHeight="1" x14ac:dyDescent="0.25">
      <c r="A43" s="92"/>
      <c r="B43" s="365" t="s">
        <v>100</v>
      </c>
      <c r="C43" s="365"/>
      <c r="D43" s="84">
        <v>0</v>
      </c>
      <c r="E43" s="84">
        <v>0</v>
      </c>
      <c r="F43" s="80"/>
    </row>
    <row r="44" spans="1:6" ht="13.5" x14ac:dyDescent="0.25">
      <c r="A44" s="92"/>
      <c r="B44" s="367" t="s">
        <v>95</v>
      </c>
      <c r="C44" s="367"/>
      <c r="D44" s="82">
        <f>SUM(D45:D47)</f>
        <v>2481118965.6800003</v>
      </c>
      <c r="E44" s="82">
        <f>SUM(E45:E47)</f>
        <v>4690303595.8999996</v>
      </c>
      <c r="F44" s="80"/>
    </row>
    <row r="45" spans="1:6" ht="13.5" x14ac:dyDescent="0.25">
      <c r="A45" s="92"/>
      <c r="B45" s="365" t="s">
        <v>104</v>
      </c>
      <c r="C45" s="365"/>
      <c r="D45" s="84">
        <v>1317551032.05</v>
      </c>
      <c r="E45" s="84">
        <v>2498360231.4299998</v>
      </c>
      <c r="F45" s="80"/>
    </row>
    <row r="46" spans="1:6" ht="13.5" x14ac:dyDescent="0.25">
      <c r="A46" s="92"/>
      <c r="B46" s="365" t="s">
        <v>49</v>
      </c>
      <c r="C46" s="365"/>
      <c r="D46" s="84">
        <v>986316789</v>
      </c>
      <c r="E46" s="84">
        <v>1524076000.74</v>
      </c>
      <c r="F46" s="80"/>
    </row>
    <row r="47" spans="1:6" ht="15" customHeight="1" x14ac:dyDescent="0.25">
      <c r="A47" s="92"/>
      <c r="B47" s="365" t="s">
        <v>107</v>
      </c>
      <c r="C47" s="365"/>
      <c r="D47" s="84">
        <v>177251144.63</v>
      </c>
      <c r="E47" s="84">
        <v>667867363.73000002</v>
      </c>
      <c r="F47" s="80"/>
    </row>
    <row r="48" spans="1:6" ht="13.5" x14ac:dyDescent="0.25">
      <c r="A48" s="92"/>
      <c r="B48" s="366" t="s">
        <v>109</v>
      </c>
      <c r="C48" s="366"/>
      <c r="D48" s="93">
        <f>SUM(D49:D53)</f>
        <v>98508632.010000005</v>
      </c>
      <c r="E48" s="93">
        <f>SUM(E49:E53)</f>
        <v>158427557.81999999</v>
      </c>
      <c r="F48" s="80"/>
    </row>
    <row r="49" spans="1:12" ht="13.5" x14ac:dyDescent="0.25">
      <c r="A49" s="92"/>
      <c r="B49" s="365" t="s">
        <v>110</v>
      </c>
      <c r="C49" s="365"/>
      <c r="D49" s="84">
        <v>98508632.010000005</v>
      </c>
      <c r="E49" s="84">
        <v>158427557.81999999</v>
      </c>
      <c r="F49" s="80"/>
    </row>
    <row r="50" spans="1:12" ht="13.5" x14ac:dyDescent="0.25">
      <c r="A50" s="92"/>
      <c r="B50" s="365" t="s">
        <v>111</v>
      </c>
      <c r="C50" s="365"/>
      <c r="D50" s="84">
        <v>0</v>
      </c>
      <c r="E50" s="84">
        <v>0</v>
      </c>
      <c r="F50" s="80"/>
      <c r="H50" s="37"/>
    </row>
    <row r="51" spans="1:12" ht="13.5" x14ac:dyDescent="0.25">
      <c r="A51" s="92"/>
      <c r="B51" s="365" t="s">
        <v>112</v>
      </c>
      <c r="C51" s="365"/>
      <c r="D51" s="84">
        <v>0</v>
      </c>
      <c r="E51" s="84">
        <v>0</v>
      </c>
      <c r="F51" s="80"/>
      <c r="L51" s="67"/>
    </row>
    <row r="52" spans="1:12" ht="13.5" x14ac:dyDescent="0.25">
      <c r="A52" s="92"/>
      <c r="B52" s="365" t="s">
        <v>113</v>
      </c>
      <c r="C52" s="365"/>
      <c r="D52" s="84">
        <v>0</v>
      </c>
      <c r="E52" s="84">
        <v>0</v>
      </c>
      <c r="F52" s="80"/>
    </row>
    <row r="53" spans="1:12" ht="14.25" customHeight="1" x14ac:dyDescent="0.25">
      <c r="A53" s="92"/>
      <c r="B53" s="365" t="s">
        <v>114</v>
      </c>
      <c r="C53" s="365"/>
      <c r="D53" s="84">
        <v>0</v>
      </c>
      <c r="E53" s="84">
        <v>0</v>
      </c>
      <c r="F53" s="80"/>
    </row>
    <row r="54" spans="1:12" ht="13.5" x14ac:dyDescent="0.25">
      <c r="A54" s="92"/>
      <c r="B54" s="367" t="s">
        <v>115</v>
      </c>
      <c r="C54" s="367"/>
      <c r="D54" s="93">
        <f>SUM(D55:D60)</f>
        <v>74308166.469999999</v>
      </c>
      <c r="E54" s="93">
        <f>SUM(E55:E60)</f>
        <v>167191612.04999998</v>
      </c>
      <c r="F54" s="80"/>
    </row>
    <row r="55" spans="1:12" ht="13.5" x14ac:dyDescent="0.25">
      <c r="A55" s="92"/>
      <c r="B55" s="369" t="s">
        <v>116</v>
      </c>
      <c r="C55" s="369"/>
      <c r="D55" s="84">
        <v>74308166.469999999</v>
      </c>
      <c r="E55" s="84">
        <v>162238630.69999999</v>
      </c>
      <c r="F55" s="80"/>
    </row>
    <row r="56" spans="1:12" ht="13.5" x14ac:dyDescent="0.25">
      <c r="A56" s="92"/>
      <c r="B56" s="365" t="s">
        <v>117</v>
      </c>
      <c r="C56" s="365"/>
      <c r="D56" s="84">
        <v>0</v>
      </c>
      <c r="E56" s="84">
        <v>0</v>
      </c>
      <c r="F56" s="80"/>
    </row>
    <row r="57" spans="1:12" ht="13.5" x14ac:dyDescent="0.25">
      <c r="A57" s="92"/>
      <c r="B57" s="365" t="s">
        <v>118</v>
      </c>
      <c r="C57" s="365"/>
      <c r="D57" s="84">
        <v>0</v>
      </c>
      <c r="E57" s="84">
        <v>0</v>
      </c>
      <c r="F57" s="80"/>
    </row>
    <row r="58" spans="1:12" ht="13.5" x14ac:dyDescent="0.25">
      <c r="A58" s="92"/>
      <c r="B58" s="369" t="s">
        <v>171</v>
      </c>
      <c r="C58" s="369"/>
      <c r="D58" s="84">
        <v>0</v>
      </c>
      <c r="E58" s="84">
        <v>0</v>
      </c>
      <c r="F58" s="80"/>
    </row>
    <row r="59" spans="1:12" ht="13.5" x14ac:dyDescent="0.25">
      <c r="A59" s="92"/>
      <c r="B59" s="365" t="s">
        <v>119</v>
      </c>
      <c r="C59" s="365"/>
      <c r="D59" s="84">
        <v>0</v>
      </c>
      <c r="E59" s="84">
        <v>0</v>
      </c>
      <c r="F59" s="80"/>
    </row>
    <row r="60" spans="1:12" ht="18" customHeight="1" x14ac:dyDescent="0.25">
      <c r="A60" s="92"/>
      <c r="B60" s="365" t="s">
        <v>120</v>
      </c>
      <c r="C60" s="365"/>
      <c r="D60" s="84">
        <v>0</v>
      </c>
      <c r="E60" s="84">
        <v>4952981.3499999996</v>
      </c>
      <c r="F60" s="80"/>
    </row>
    <row r="61" spans="1:12" ht="13.5" x14ac:dyDescent="0.25">
      <c r="A61" s="92"/>
      <c r="B61" s="367" t="s">
        <v>121</v>
      </c>
      <c r="C61" s="367"/>
      <c r="D61" s="93">
        <f>SUM(D62)</f>
        <v>0</v>
      </c>
      <c r="E61" s="93">
        <f>SUM(E62)</f>
        <v>0</v>
      </c>
      <c r="F61" s="80"/>
    </row>
    <row r="62" spans="1:12" ht="13.5" x14ac:dyDescent="0.25">
      <c r="A62" s="92"/>
      <c r="B62" s="365" t="s">
        <v>122</v>
      </c>
      <c r="C62" s="365"/>
      <c r="D62" s="84">
        <v>0</v>
      </c>
      <c r="E62" s="84">
        <v>0</v>
      </c>
      <c r="F62" s="80"/>
    </row>
    <row r="63" spans="1:12" ht="13.5" x14ac:dyDescent="0.25">
      <c r="A63" s="92"/>
      <c r="B63" s="86"/>
      <c r="C63" s="94"/>
      <c r="D63" s="95"/>
      <c r="E63" s="95"/>
      <c r="F63" s="80"/>
    </row>
    <row r="64" spans="1:12" ht="13.5" x14ac:dyDescent="0.25">
      <c r="A64" s="92"/>
      <c r="B64" s="368" t="s">
        <v>123</v>
      </c>
      <c r="C64" s="368"/>
      <c r="D64" s="96">
        <f>D30+D34+D44+D48+D54+D61</f>
        <v>10187909763.629999</v>
      </c>
      <c r="E64" s="96">
        <f>E30+E34+E44+E48+E54+E61</f>
        <v>22176213388.119999</v>
      </c>
      <c r="F64" s="91"/>
      <c r="G64" s="37"/>
      <c r="H64" s="37"/>
      <c r="I64" s="37"/>
    </row>
    <row r="65" spans="1:10" ht="13.5" x14ac:dyDescent="0.25">
      <c r="A65" s="92"/>
      <c r="B65" s="97"/>
      <c r="C65" s="97"/>
      <c r="D65" s="95"/>
      <c r="E65" s="95"/>
      <c r="F65" s="91"/>
      <c r="J65" s="37"/>
    </row>
    <row r="66" spans="1:10" ht="13.5" x14ac:dyDescent="0.25">
      <c r="A66" s="92"/>
      <c r="B66" s="371" t="s">
        <v>124</v>
      </c>
      <c r="C66" s="371"/>
      <c r="D66" s="96">
        <f>D27-D64</f>
        <v>2169041311.4300022</v>
      </c>
      <c r="E66" s="96">
        <f>E27-E64</f>
        <v>803931218.59000015</v>
      </c>
      <c r="F66" s="91"/>
      <c r="H66" s="37"/>
      <c r="I66" s="37"/>
    </row>
    <row r="67" spans="1:10" ht="13.5" x14ac:dyDescent="0.25">
      <c r="A67" s="92"/>
      <c r="B67" s="98"/>
      <c r="C67" s="98"/>
      <c r="D67" s="98"/>
      <c r="E67" s="98"/>
      <c r="F67" s="80"/>
    </row>
    <row r="68" spans="1:10" ht="13.5" x14ac:dyDescent="0.25">
      <c r="A68" s="92"/>
      <c r="B68" s="98"/>
      <c r="C68" s="98"/>
      <c r="D68" s="98"/>
      <c r="E68" s="98"/>
      <c r="F68" s="80"/>
    </row>
    <row r="69" spans="1:10" ht="6" customHeight="1" x14ac:dyDescent="0.25">
      <c r="A69" s="99"/>
      <c r="B69" s="100"/>
      <c r="C69" s="100"/>
      <c r="D69" s="100"/>
      <c r="E69" s="100"/>
      <c r="F69" s="101"/>
    </row>
    <row r="70" spans="1:10" ht="6" customHeight="1" x14ac:dyDescent="0.25">
      <c r="A70" s="102"/>
      <c r="B70" s="102"/>
      <c r="C70" s="102"/>
      <c r="D70" s="102"/>
      <c r="E70" s="102"/>
      <c r="F70" s="102"/>
      <c r="G70" s="20"/>
    </row>
    <row r="71" spans="1:10" ht="6" customHeight="1" x14ac:dyDescent="0.25">
      <c r="A71" s="102"/>
      <c r="B71" s="94"/>
      <c r="C71" s="103"/>
      <c r="D71" s="104"/>
      <c r="E71" s="104"/>
      <c r="F71" s="102"/>
      <c r="G71" s="20"/>
    </row>
    <row r="72" spans="1:10" ht="27" customHeight="1" x14ac:dyDescent="0.25">
      <c r="A72" s="105"/>
      <c r="B72" s="373" t="s">
        <v>204</v>
      </c>
      <c r="C72" s="374"/>
      <c r="D72" s="374"/>
      <c r="E72" s="374"/>
      <c r="F72" s="374"/>
    </row>
    <row r="73" spans="1:10" ht="9.75" customHeight="1" x14ac:dyDescent="0.25">
      <c r="A73" s="105"/>
      <c r="B73" s="94"/>
      <c r="C73" s="103"/>
      <c r="D73" s="104"/>
      <c r="E73" s="104"/>
      <c r="F73" s="105"/>
    </row>
    <row r="74" spans="1:10" ht="30" customHeight="1" x14ac:dyDescent="0.25">
      <c r="A74" s="105"/>
      <c r="B74" s="94"/>
      <c r="C74" s="106"/>
      <c r="D74" s="106"/>
      <c r="E74" s="107"/>
      <c r="F74" s="105"/>
    </row>
    <row r="75" spans="1:10" ht="14.1" customHeight="1" x14ac:dyDescent="0.25">
      <c r="A75" s="105"/>
      <c r="B75" s="108"/>
      <c r="C75" s="105"/>
      <c r="D75" s="375"/>
      <c r="E75" s="375"/>
      <c r="F75" s="104"/>
    </row>
    <row r="76" spans="1:10" ht="14.1" customHeight="1" x14ac:dyDescent="0.2">
      <c r="A76" s="376"/>
      <c r="B76" s="376"/>
      <c r="C76" s="376"/>
      <c r="D76" s="372"/>
      <c r="E76" s="372"/>
      <c r="F76" s="109"/>
    </row>
    <row r="77" spans="1:10" ht="9.9499999999999993" customHeight="1" x14ac:dyDescent="0.25">
      <c r="A77" s="105"/>
      <c r="B77" s="105"/>
      <c r="C77" s="105"/>
      <c r="D77" s="110"/>
      <c r="E77" s="105"/>
      <c r="F77" s="105"/>
    </row>
    <row r="78" spans="1:10" ht="9.9499999999999993" customHeight="1" x14ac:dyDescent="0.25">
      <c r="A78" s="105"/>
      <c r="B78" s="105"/>
      <c r="C78" s="105"/>
      <c r="D78" s="110"/>
      <c r="E78" s="105"/>
      <c r="F78" s="105"/>
    </row>
    <row r="79" spans="1:10" ht="9.9499999999999993" customHeight="1" x14ac:dyDescent="0.25">
      <c r="A79" s="105"/>
      <c r="B79" s="105"/>
      <c r="C79" s="105"/>
      <c r="D79" s="110"/>
      <c r="E79" s="105"/>
      <c r="F79" s="105"/>
    </row>
    <row r="80" spans="1:10" x14ac:dyDescent="0.25">
      <c r="D80" s="69"/>
    </row>
    <row r="81" spans="2:7" ht="13.5" x14ac:dyDescent="0.25">
      <c r="B81" s="70"/>
      <c r="C81" s="70"/>
      <c r="D81" s="70"/>
      <c r="E81" s="70"/>
      <c r="F81" s="70"/>
      <c r="G81" s="70"/>
    </row>
    <row r="82" spans="2:7" ht="13.5" x14ac:dyDescent="0.25">
      <c r="B82" s="70"/>
      <c r="C82" s="70"/>
      <c r="D82" s="70"/>
      <c r="E82" s="70"/>
      <c r="F82" s="70"/>
      <c r="G82" s="70"/>
    </row>
  </sheetData>
  <sheetProtection formatCells="0" selectLockedCells="1"/>
  <mergeCells count="66">
    <mergeCell ref="B51:C51"/>
    <mergeCell ref="B47:C47"/>
    <mergeCell ref="D75:E75"/>
    <mergeCell ref="A76:C76"/>
    <mergeCell ref="A1:F1"/>
    <mergeCell ref="B61:C6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17:C17"/>
    <mergeCell ref="B35:C35"/>
    <mergeCell ref="B40:C40"/>
    <mergeCell ref="B46:C46"/>
    <mergeCell ref="D76:E76"/>
    <mergeCell ref="B72:F72"/>
    <mergeCell ref="B64:C64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A2:F2"/>
    <mergeCell ref="A3:F3"/>
    <mergeCell ref="A4:F4"/>
    <mergeCell ref="B15:C15"/>
    <mergeCell ref="B66:C66"/>
    <mergeCell ref="B18:C18"/>
    <mergeCell ref="B50:C50"/>
    <mergeCell ref="B42:C42"/>
    <mergeCell ref="B20:C20"/>
    <mergeCell ref="B43:C43"/>
    <mergeCell ref="B21:C21"/>
    <mergeCell ref="B22:C22"/>
    <mergeCell ref="B44:C44"/>
    <mergeCell ref="B48:C48"/>
    <mergeCell ref="B45:C45"/>
    <mergeCell ref="B24:C24"/>
    <mergeCell ref="A5:F5"/>
    <mergeCell ref="B6:C6"/>
    <mergeCell ref="B14:C14"/>
    <mergeCell ref="B34:C34"/>
    <mergeCell ref="B8:C8"/>
    <mergeCell ref="B29:C29"/>
    <mergeCell ref="B9:C9"/>
    <mergeCell ref="B30:C30"/>
    <mergeCell ref="B10:C10"/>
    <mergeCell ref="B31:C31"/>
    <mergeCell ref="B11:C11"/>
    <mergeCell ref="B32:C32"/>
    <mergeCell ref="B28:C28"/>
    <mergeCell ref="B25:C25"/>
    <mergeCell ref="B27:C27"/>
    <mergeCell ref="B23:C23"/>
  </mergeCells>
  <printOptions verticalCentered="1"/>
  <pageMargins left="1.1023622047244095" right="0" top="0.59055118110236227" bottom="0.19685039370078741" header="0" footer="0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zoomScale="90" zoomScaleNormal="90" zoomScalePageLayoutView="80" workbookViewId="0">
      <selection activeCell="A4" sqref="A4:K4"/>
    </sheetView>
  </sheetViews>
  <sheetFormatPr baseColWidth="10" defaultRowHeight="13.5" x14ac:dyDescent="0.25"/>
  <cols>
    <col min="1" max="1" width="4.85546875" style="102" customWidth="1"/>
    <col min="2" max="2" width="27.5703125" style="98" customWidth="1"/>
    <col min="3" max="3" width="37.85546875" style="102" customWidth="1"/>
    <col min="4" max="4" width="22.42578125" style="147" customWidth="1"/>
    <col min="5" max="5" width="21" style="147" customWidth="1"/>
    <col min="6" max="6" width="11" style="118" customWidth="1"/>
    <col min="7" max="8" width="27.5703125" style="148" customWidth="1"/>
    <col min="9" max="10" width="21" style="147" customWidth="1"/>
    <col min="11" max="11" width="4.85546875" style="105" customWidth="1"/>
    <col min="12" max="13" width="12.5703125" style="20" customWidth="1"/>
    <col min="14" max="16384" width="11.42578125" style="20"/>
  </cols>
  <sheetData>
    <row r="1" spans="1:11" ht="14.25" customHeight="1" x14ac:dyDescent="0.2">
      <c r="A1" s="386"/>
      <c r="B1" s="386"/>
      <c r="C1" s="386"/>
      <c r="D1" s="386"/>
      <c r="E1" s="386"/>
      <c r="F1" s="386"/>
      <c r="G1" s="386"/>
      <c r="H1" s="386"/>
      <c r="I1" s="386"/>
      <c r="J1" s="386"/>
      <c r="K1" s="386"/>
    </row>
    <row r="2" spans="1:11" ht="14.1" customHeight="1" x14ac:dyDescent="0.2">
      <c r="A2" s="390" t="s">
        <v>203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</row>
    <row r="3" spans="1:11" ht="14.1" customHeight="1" x14ac:dyDescent="0.2">
      <c r="A3" s="391" t="s">
        <v>0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</row>
    <row r="4" spans="1:11" ht="14.1" customHeight="1" x14ac:dyDescent="0.2">
      <c r="A4" s="391" t="s">
        <v>739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</row>
    <row r="5" spans="1:11" ht="17.25" customHeight="1" x14ac:dyDescent="0.2">
      <c r="A5" s="392" t="s">
        <v>210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</row>
    <row r="6" spans="1:11" s="23" customFormat="1" ht="15" customHeight="1" x14ac:dyDescent="0.2">
      <c r="A6" s="393"/>
      <c r="B6" s="387" t="s">
        <v>76</v>
      </c>
      <c r="C6" s="387"/>
      <c r="D6" s="389" t="s">
        <v>4</v>
      </c>
      <c r="E6" s="389"/>
      <c r="F6" s="395"/>
      <c r="G6" s="387" t="s">
        <v>76</v>
      </c>
      <c r="H6" s="387"/>
      <c r="I6" s="389" t="s">
        <v>4</v>
      </c>
      <c r="J6" s="389"/>
      <c r="K6" s="292"/>
    </row>
    <row r="7" spans="1:11" s="23" customFormat="1" ht="15" customHeight="1" x14ac:dyDescent="0.2">
      <c r="A7" s="394"/>
      <c r="B7" s="388"/>
      <c r="C7" s="388"/>
      <c r="D7" s="293">
        <v>2022</v>
      </c>
      <c r="E7" s="293">
        <v>2021</v>
      </c>
      <c r="F7" s="396"/>
      <c r="G7" s="388"/>
      <c r="H7" s="388"/>
      <c r="I7" s="293">
        <v>2022</v>
      </c>
      <c r="J7" s="293">
        <v>2021</v>
      </c>
      <c r="K7" s="294"/>
    </row>
    <row r="8" spans="1:11" ht="3" customHeight="1" x14ac:dyDescent="0.25">
      <c r="A8" s="111"/>
      <c r="B8" s="112"/>
      <c r="C8" s="112"/>
      <c r="D8" s="113"/>
      <c r="E8" s="113"/>
      <c r="F8" s="114"/>
      <c r="G8" s="112"/>
      <c r="H8" s="112"/>
      <c r="I8" s="113"/>
      <c r="J8" s="113"/>
      <c r="K8" s="115"/>
    </row>
    <row r="9" spans="1:11" ht="3" customHeight="1" x14ac:dyDescent="0.25">
      <c r="A9" s="111"/>
      <c r="B9" s="112"/>
      <c r="C9" s="112"/>
      <c r="D9" s="113"/>
      <c r="E9" s="113"/>
      <c r="F9" s="114"/>
      <c r="G9" s="112"/>
      <c r="H9" s="112"/>
      <c r="I9" s="113"/>
      <c r="J9" s="113"/>
      <c r="K9" s="115"/>
    </row>
    <row r="10" spans="1:11" x14ac:dyDescent="0.25">
      <c r="A10" s="116"/>
      <c r="B10" s="367" t="s">
        <v>5</v>
      </c>
      <c r="C10" s="367"/>
      <c r="D10" s="117"/>
      <c r="E10" s="88"/>
      <c r="G10" s="380" t="s">
        <v>6</v>
      </c>
      <c r="H10" s="380"/>
      <c r="I10" s="82"/>
      <c r="J10" s="82"/>
      <c r="K10" s="115"/>
    </row>
    <row r="11" spans="1:11" ht="5.0999999999999996" customHeight="1" x14ac:dyDescent="0.25">
      <c r="A11" s="116"/>
      <c r="B11" s="86"/>
      <c r="C11" s="119"/>
      <c r="D11" s="88"/>
      <c r="E11" s="88"/>
      <c r="G11" s="120"/>
      <c r="H11" s="121"/>
      <c r="I11" s="82"/>
      <c r="J11" s="82"/>
      <c r="K11" s="115"/>
    </row>
    <row r="12" spans="1:11" x14ac:dyDescent="0.25">
      <c r="A12" s="116"/>
      <c r="B12" s="368" t="s">
        <v>7</v>
      </c>
      <c r="C12" s="368"/>
      <c r="D12" s="88"/>
      <c r="E12" s="88"/>
      <c r="G12" s="381" t="s">
        <v>8</v>
      </c>
      <c r="H12" s="381"/>
      <c r="I12" s="88"/>
      <c r="J12" s="88"/>
      <c r="K12" s="115"/>
    </row>
    <row r="13" spans="1:11" ht="5.0999999999999996" customHeight="1" x14ac:dyDescent="0.25">
      <c r="A13" s="116"/>
      <c r="B13" s="97"/>
      <c r="C13" s="87"/>
      <c r="D13" s="88"/>
      <c r="E13" s="88"/>
      <c r="G13" s="122"/>
      <c r="H13" s="123"/>
      <c r="I13" s="88"/>
      <c r="J13" s="88"/>
      <c r="K13" s="115"/>
    </row>
    <row r="14" spans="1:11" x14ac:dyDescent="0.25">
      <c r="A14" s="116"/>
      <c r="B14" s="365" t="s">
        <v>9</v>
      </c>
      <c r="C14" s="365"/>
      <c r="D14" s="124">
        <v>3458644918.2199998</v>
      </c>
      <c r="E14" s="124">
        <v>1212944675.5</v>
      </c>
      <c r="G14" s="378" t="s">
        <v>10</v>
      </c>
      <c r="H14" s="378"/>
      <c r="I14" s="124">
        <v>172722429.72999999</v>
      </c>
      <c r="J14" s="124">
        <v>94039331.819999993</v>
      </c>
      <c r="K14" s="115"/>
    </row>
    <row r="15" spans="1:11" x14ac:dyDescent="0.25">
      <c r="A15" s="116"/>
      <c r="B15" s="365" t="s">
        <v>11</v>
      </c>
      <c r="C15" s="365"/>
      <c r="D15" s="124">
        <v>38864432.329999998</v>
      </c>
      <c r="E15" s="124">
        <v>60879907.590000004</v>
      </c>
      <c r="G15" s="378" t="s">
        <v>12</v>
      </c>
      <c r="H15" s="378"/>
      <c r="I15" s="124">
        <v>0</v>
      </c>
      <c r="J15" s="124">
        <v>0</v>
      </c>
      <c r="K15" s="115"/>
    </row>
    <row r="16" spans="1:11" x14ac:dyDescent="0.25">
      <c r="A16" s="116"/>
      <c r="B16" s="365" t="s">
        <v>13</v>
      </c>
      <c r="C16" s="365"/>
      <c r="D16" s="124">
        <v>6485916.4199999999</v>
      </c>
      <c r="E16" s="124">
        <v>4528748.45</v>
      </c>
      <c r="G16" s="378" t="s">
        <v>14</v>
      </c>
      <c r="H16" s="378"/>
      <c r="I16" s="124">
        <v>49701949.140000001</v>
      </c>
      <c r="J16" s="124">
        <v>49584189.380000003</v>
      </c>
      <c r="K16" s="115"/>
    </row>
    <row r="17" spans="1:12" x14ac:dyDescent="0.25">
      <c r="A17" s="116"/>
      <c r="B17" s="365" t="s">
        <v>15</v>
      </c>
      <c r="C17" s="365"/>
      <c r="D17" s="124">
        <v>0</v>
      </c>
      <c r="E17" s="124">
        <v>0</v>
      </c>
      <c r="G17" s="378" t="s">
        <v>16</v>
      </c>
      <c r="H17" s="378"/>
      <c r="I17" s="124">
        <v>0</v>
      </c>
      <c r="J17" s="124">
        <v>0</v>
      </c>
      <c r="K17" s="115"/>
    </row>
    <row r="18" spans="1:12" x14ac:dyDescent="0.25">
      <c r="A18" s="116"/>
      <c r="B18" s="365" t="s">
        <v>17</v>
      </c>
      <c r="C18" s="365"/>
      <c r="D18" s="124">
        <v>0</v>
      </c>
      <c r="E18" s="124">
        <v>0</v>
      </c>
      <c r="G18" s="378" t="s">
        <v>18</v>
      </c>
      <c r="H18" s="378"/>
      <c r="I18" s="124">
        <v>0</v>
      </c>
      <c r="J18" s="124">
        <v>0</v>
      </c>
      <c r="K18" s="115"/>
    </row>
    <row r="19" spans="1:12" ht="25.5" customHeight="1" x14ac:dyDescent="0.25">
      <c r="A19" s="116"/>
      <c r="B19" s="378" t="s">
        <v>19</v>
      </c>
      <c r="C19" s="378"/>
      <c r="D19" s="124">
        <v>0</v>
      </c>
      <c r="E19" s="124">
        <v>0</v>
      </c>
      <c r="G19" s="379" t="s">
        <v>20</v>
      </c>
      <c r="H19" s="379"/>
      <c r="I19" s="124">
        <v>138084626.22</v>
      </c>
      <c r="J19" s="124">
        <v>107421041.55</v>
      </c>
      <c r="K19" s="115"/>
    </row>
    <row r="20" spans="1:12" x14ac:dyDescent="0.25">
      <c r="A20" s="116"/>
      <c r="B20" s="365" t="s">
        <v>21</v>
      </c>
      <c r="C20" s="365"/>
      <c r="D20" s="124">
        <v>368745</v>
      </c>
      <c r="E20" s="124">
        <v>368745</v>
      </c>
      <c r="G20" s="378" t="s">
        <v>22</v>
      </c>
      <c r="H20" s="378"/>
      <c r="I20" s="124">
        <v>0</v>
      </c>
      <c r="J20" s="124">
        <v>0</v>
      </c>
      <c r="K20" s="115"/>
    </row>
    <row r="21" spans="1:12" ht="12" customHeight="1" x14ac:dyDescent="0.25">
      <c r="A21" s="116"/>
      <c r="B21" s="125"/>
      <c r="C21" s="126"/>
      <c r="D21" s="117"/>
      <c r="E21" s="117"/>
      <c r="G21" s="378" t="s">
        <v>23</v>
      </c>
      <c r="H21" s="378"/>
      <c r="I21" s="124">
        <v>0</v>
      </c>
      <c r="J21" s="124">
        <v>0</v>
      </c>
      <c r="K21" s="115"/>
    </row>
    <row r="22" spans="1:12" ht="12" customHeight="1" x14ac:dyDescent="0.25">
      <c r="A22" s="127"/>
      <c r="B22" s="368" t="s">
        <v>24</v>
      </c>
      <c r="C22" s="368"/>
      <c r="D22" s="128">
        <f>SUM(D14:D20)</f>
        <v>3504364011.9699998</v>
      </c>
      <c r="E22" s="128">
        <f>SUM(E14:E20)</f>
        <v>1278722076.54</v>
      </c>
      <c r="F22" s="129"/>
      <c r="G22" s="120"/>
      <c r="H22" s="121"/>
      <c r="I22" s="93"/>
      <c r="J22" s="93"/>
      <c r="K22" s="115"/>
    </row>
    <row r="23" spans="1:12" ht="12" customHeight="1" x14ac:dyDescent="0.25">
      <c r="A23" s="127"/>
      <c r="B23" s="86"/>
      <c r="C23" s="130"/>
      <c r="D23" s="93"/>
      <c r="E23" s="93"/>
      <c r="F23" s="129"/>
      <c r="G23" s="381" t="s">
        <v>25</v>
      </c>
      <c r="H23" s="381"/>
      <c r="I23" s="128">
        <f>SUM(I14:I21)</f>
        <v>360509005.09000003</v>
      </c>
      <c r="J23" s="128">
        <f>SUM(J14:J21)</f>
        <v>251044562.75</v>
      </c>
      <c r="K23" s="115"/>
    </row>
    <row r="24" spans="1:12" ht="12" customHeight="1" x14ac:dyDescent="0.25">
      <c r="A24" s="116"/>
      <c r="B24" s="125"/>
      <c r="C24" s="125"/>
      <c r="D24" s="117"/>
      <c r="E24" s="117"/>
      <c r="G24" s="131"/>
      <c r="H24" s="132"/>
      <c r="I24" s="117"/>
      <c r="J24" s="117"/>
      <c r="K24" s="115"/>
    </row>
    <row r="25" spans="1:12" x14ac:dyDescent="0.25">
      <c r="A25" s="116"/>
      <c r="B25" s="368" t="s">
        <v>26</v>
      </c>
      <c r="C25" s="368"/>
      <c r="D25" s="88"/>
      <c r="E25" s="88"/>
      <c r="G25" s="381" t="s">
        <v>27</v>
      </c>
      <c r="H25" s="381"/>
      <c r="I25" s="88"/>
      <c r="J25" s="88"/>
      <c r="K25" s="115"/>
    </row>
    <row r="26" spans="1:12" x14ac:dyDescent="0.25">
      <c r="A26" s="116"/>
      <c r="B26" s="125"/>
      <c r="C26" s="125"/>
      <c r="D26" s="117"/>
      <c r="E26" s="117"/>
      <c r="G26" s="133"/>
      <c r="H26" s="132"/>
      <c r="I26" s="117"/>
      <c r="J26" s="117"/>
      <c r="K26" s="115"/>
    </row>
    <row r="27" spans="1:12" ht="12" customHeight="1" x14ac:dyDescent="0.25">
      <c r="A27" s="116"/>
      <c r="B27" s="365" t="s">
        <v>28</v>
      </c>
      <c r="C27" s="365"/>
      <c r="D27" s="124">
        <v>115002870.2</v>
      </c>
      <c r="E27" s="124">
        <v>97622992.079999998</v>
      </c>
      <c r="G27" s="378" t="s">
        <v>29</v>
      </c>
      <c r="H27" s="378"/>
      <c r="I27" s="124">
        <v>0</v>
      </c>
      <c r="J27" s="124">
        <v>0</v>
      </c>
      <c r="K27" s="115"/>
    </row>
    <row r="28" spans="1:12" ht="12" customHeight="1" x14ac:dyDescent="0.25">
      <c r="A28" s="116"/>
      <c r="B28" s="365" t="s">
        <v>30</v>
      </c>
      <c r="C28" s="365"/>
      <c r="D28" s="124">
        <v>174412810.61000001</v>
      </c>
      <c r="E28" s="124">
        <v>162763918.88</v>
      </c>
      <c r="G28" s="378" t="s">
        <v>31</v>
      </c>
      <c r="H28" s="378"/>
      <c r="I28" s="124">
        <v>0</v>
      </c>
      <c r="J28" s="124">
        <v>0</v>
      </c>
      <c r="K28" s="115"/>
    </row>
    <row r="29" spans="1:12" ht="12" customHeight="1" x14ac:dyDescent="0.25">
      <c r="A29" s="116"/>
      <c r="B29" s="365" t="s">
        <v>32</v>
      </c>
      <c r="C29" s="365"/>
      <c r="D29" s="124">
        <v>13401872124.73</v>
      </c>
      <c r="E29" s="124">
        <v>13900121379.49</v>
      </c>
      <c r="G29" s="378" t="s">
        <v>33</v>
      </c>
      <c r="H29" s="378"/>
      <c r="I29" s="124">
        <v>2183116168.5300002</v>
      </c>
      <c r="J29" s="124">
        <v>2207137578.54</v>
      </c>
      <c r="K29" s="115"/>
    </row>
    <row r="30" spans="1:12" ht="12" customHeight="1" x14ac:dyDescent="0.25">
      <c r="A30" s="116"/>
      <c r="B30" s="365" t="s">
        <v>34</v>
      </c>
      <c r="C30" s="365"/>
      <c r="D30" s="124">
        <v>1594169587.28</v>
      </c>
      <c r="E30" s="124">
        <v>1594224824.3699999</v>
      </c>
      <c r="G30" s="378" t="s">
        <v>35</v>
      </c>
      <c r="H30" s="378"/>
      <c r="I30" s="124">
        <v>13500000</v>
      </c>
      <c r="J30" s="124">
        <v>13500000</v>
      </c>
      <c r="K30" s="115"/>
    </row>
    <row r="31" spans="1:12" ht="26.25" customHeight="1" x14ac:dyDescent="0.25">
      <c r="A31" s="116"/>
      <c r="B31" s="378" t="s">
        <v>36</v>
      </c>
      <c r="C31" s="378"/>
      <c r="D31" s="124">
        <v>88925446.290000007</v>
      </c>
      <c r="E31" s="124">
        <v>92366214.400000006</v>
      </c>
      <c r="G31" s="379" t="s">
        <v>37</v>
      </c>
      <c r="H31" s="379"/>
      <c r="I31" s="124">
        <v>0</v>
      </c>
      <c r="J31" s="124">
        <v>0</v>
      </c>
      <c r="K31" s="115"/>
      <c r="L31" s="36"/>
    </row>
    <row r="32" spans="1:12" ht="12" customHeight="1" x14ac:dyDescent="0.25">
      <c r="A32" s="116"/>
      <c r="B32" s="365" t="s">
        <v>38</v>
      </c>
      <c r="C32" s="365"/>
      <c r="D32" s="124">
        <v>-1244715399.29</v>
      </c>
      <c r="E32" s="124">
        <v>-1197775639.53</v>
      </c>
      <c r="G32" s="378" t="s">
        <v>39</v>
      </c>
      <c r="H32" s="378"/>
      <c r="I32" s="124">
        <v>0</v>
      </c>
      <c r="J32" s="124">
        <v>0</v>
      </c>
      <c r="K32" s="115"/>
    </row>
    <row r="33" spans="1:13" ht="12" customHeight="1" x14ac:dyDescent="0.25">
      <c r="A33" s="116"/>
      <c r="B33" s="365" t="s">
        <v>40</v>
      </c>
      <c r="C33" s="365"/>
      <c r="D33" s="124">
        <v>0</v>
      </c>
      <c r="E33" s="124">
        <v>0</v>
      </c>
      <c r="G33" s="133"/>
      <c r="H33" s="132"/>
      <c r="I33" s="117"/>
      <c r="J33" s="117"/>
      <c r="K33" s="115"/>
    </row>
    <row r="34" spans="1:13" ht="12" customHeight="1" x14ac:dyDescent="0.25">
      <c r="A34" s="116"/>
      <c r="B34" s="365" t="s">
        <v>41</v>
      </c>
      <c r="C34" s="365"/>
      <c r="D34" s="124">
        <v>0</v>
      </c>
      <c r="E34" s="124">
        <v>0</v>
      </c>
      <c r="G34" s="381" t="s">
        <v>42</v>
      </c>
      <c r="H34" s="381"/>
      <c r="I34" s="128">
        <f>SUM(I27:I32)</f>
        <v>2196616168.5300002</v>
      </c>
      <c r="J34" s="128">
        <f>SUM(J27:J32)</f>
        <v>2220637578.54</v>
      </c>
      <c r="K34" s="115"/>
    </row>
    <row r="35" spans="1:13" ht="12" customHeight="1" x14ac:dyDescent="0.25">
      <c r="A35" s="116"/>
      <c r="B35" s="365" t="s">
        <v>43</v>
      </c>
      <c r="C35" s="365"/>
      <c r="D35" s="124">
        <v>0</v>
      </c>
      <c r="E35" s="124">
        <v>0</v>
      </c>
      <c r="G35" s="120"/>
      <c r="H35" s="134"/>
      <c r="I35" s="93"/>
      <c r="J35" s="93"/>
      <c r="K35" s="115"/>
    </row>
    <row r="36" spans="1:13" ht="12" customHeight="1" x14ac:dyDescent="0.25">
      <c r="A36" s="116"/>
      <c r="B36" s="125"/>
      <c r="C36" s="126"/>
      <c r="D36" s="117"/>
      <c r="E36" s="117"/>
      <c r="G36" s="381" t="s">
        <v>168</v>
      </c>
      <c r="H36" s="381"/>
      <c r="I36" s="128">
        <f>I23+I34</f>
        <v>2557125173.6200004</v>
      </c>
      <c r="J36" s="128">
        <f>J23+J34</f>
        <v>2471682141.29</v>
      </c>
      <c r="K36" s="115"/>
    </row>
    <row r="37" spans="1:13" ht="12" customHeight="1" x14ac:dyDescent="0.25">
      <c r="A37" s="127"/>
      <c r="B37" s="368" t="s">
        <v>45</v>
      </c>
      <c r="C37" s="368"/>
      <c r="D37" s="128">
        <f>SUM(D27:D35)</f>
        <v>14129667439.82</v>
      </c>
      <c r="E37" s="128">
        <f>SUM(E27:E35)</f>
        <v>14649323689.689999</v>
      </c>
      <c r="F37" s="129"/>
      <c r="G37" s="120"/>
      <c r="H37" s="135"/>
      <c r="I37" s="93"/>
      <c r="J37" s="93"/>
      <c r="K37" s="115"/>
    </row>
    <row r="38" spans="1:13" ht="12" customHeight="1" x14ac:dyDescent="0.25">
      <c r="A38" s="116"/>
      <c r="B38" s="125"/>
      <c r="C38" s="86"/>
      <c r="D38" s="117"/>
      <c r="E38" s="117"/>
      <c r="G38" s="380" t="s">
        <v>46</v>
      </c>
      <c r="H38" s="380"/>
      <c r="I38" s="117"/>
      <c r="J38" s="117"/>
      <c r="K38" s="115"/>
    </row>
    <row r="39" spans="1:13" ht="12" customHeight="1" x14ac:dyDescent="0.25">
      <c r="A39" s="116"/>
      <c r="B39" s="368" t="s">
        <v>169</v>
      </c>
      <c r="C39" s="368"/>
      <c r="D39" s="128">
        <f>D22+D37</f>
        <v>17634031451.790001</v>
      </c>
      <c r="E39" s="128">
        <f>E22+E37</f>
        <v>15928045766.23</v>
      </c>
      <c r="G39" s="120"/>
      <c r="H39" s="135"/>
      <c r="I39" s="117"/>
      <c r="J39" s="117"/>
      <c r="K39" s="115"/>
    </row>
    <row r="40" spans="1:13" ht="12" customHeight="1" x14ac:dyDescent="0.25">
      <c r="A40" s="116"/>
      <c r="B40" s="125"/>
      <c r="C40" s="125"/>
      <c r="D40" s="117"/>
      <c r="E40" s="117"/>
      <c r="G40" s="381" t="s">
        <v>48</v>
      </c>
      <c r="H40" s="381"/>
      <c r="I40" s="128">
        <f>SUM(I42:I44)</f>
        <v>3332017413.9000001</v>
      </c>
      <c r="J40" s="128">
        <f>SUM(J42:J44)</f>
        <v>3338405436.3499999</v>
      </c>
      <c r="K40" s="115"/>
      <c r="M40" s="36"/>
    </row>
    <row r="41" spans="1:13" ht="12" customHeight="1" x14ac:dyDescent="0.25">
      <c r="A41" s="116"/>
      <c r="B41" s="125"/>
      <c r="C41" s="125"/>
      <c r="D41" s="117"/>
      <c r="E41" s="117"/>
      <c r="G41" s="133"/>
      <c r="H41" s="136"/>
      <c r="I41" s="117"/>
      <c r="J41" s="117"/>
      <c r="K41" s="115"/>
    </row>
    <row r="42" spans="1:13" ht="12" customHeight="1" x14ac:dyDescent="0.25">
      <c r="A42" s="116"/>
      <c r="B42" s="125"/>
      <c r="C42" s="125"/>
      <c r="D42" s="117"/>
      <c r="E42" s="117"/>
      <c r="G42" s="378" t="s">
        <v>49</v>
      </c>
      <c r="H42" s="378"/>
      <c r="I42" s="124">
        <v>2821777158.2800002</v>
      </c>
      <c r="J42" s="124">
        <v>2829825052.6399999</v>
      </c>
      <c r="K42" s="115"/>
    </row>
    <row r="43" spans="1:13" ht="12" customHeight="1" x14ac:dyDescent="0.25">
      <c r="A43" s="116"/>
      <c r="B43" s="125"/>
      <c r="C43" s="385" t="s">
        <v>77</v>
      </c>
      <c r="D43" s="385"/>
      <c r="E43" s="117"/>
      <c r="G43" s="378" t="s">
        <v>50</v>
      </c>
      <c r="H43" s="378"/>
      <c r="I43" s="124">
        <v>510240255.62</v>
      </c>
      <c r="J43" s="124">
        <v>508580383.70999998</v>
      </c>
      <c r="K43" s="115"/>
    </row>
    <row r="44" spans="1:13" x14ac:dyDescent="0.25">
      <c r="A44" s="116"/>
      <c r="B44" s="125"/>
      <c r="C44" s="385"/>
      <c r="D44" s="385"/>
      <c r="E44" s="117"/>
      <c r="G44" s="378" t="s">
        <v>51</v>
      </c>
      <c r="H44" s="378"/>
      <c r="I44" s="124">
        <v>0</v>
      </c>
      <c r="J44" s="124">
        <v>0</v>
      </c>
      <c r="K44" s="115"/>
      <c r="M44" s="44"/>
    </row>
    <row r="45" spans="1:13" x14ac:dyDescent="0.25">
      <c r="A45" s="116"/>
      <c r="B45" s="125"/>
      <c r="C45" s="385"/>
      <c r="D45" s="385"/>
      <c r="E45" s="117"/>
      <c r="G45" s="133"/>
      <c r="H45" s="136"/>
      <c r="I45" s="117"/>
      <c r="J45" s="117"/>
      <c r="K45" s="115"/>
    </row>
    <row r="46" spans="1:13" ht="12" customHeight="1" x14ac:dyDescent="0.25">
      <c r="A46" s="116"/>
      <c r="B46" s="125"/>
      <c r="C46" s="385"/>
      <c r="D46" s="385"/>
      <c r="E46" s="117"/>
      <c r="G46" s="381" t="s">
        <v>52</v>
      </c>
      <c r="H46" s="381"/>
      <c r="I46" s="128">
        <f>SUM(I48:I52)</f>
        <v>11744888864.270002</v>
      </c>
      <c r="J46" s="128">
        <f>SUM(J48:J52)</f>
        <v>10117958188.59</v>
      </c>
      <c r="K46" s="115"/>
    </row>
    <row r="47" spans="1:13" ht="12" customHeight="1" x14ac:dyDescent="0.25">
      <c r="A47" s="116"/>
      <c r="B47" s="125"/>
      <c r="C47" s="385"/>
      <c r="D47" s="385"/>
      <c r="E47" s="117"/>
      <c r="G47" s="120"/>
      <c r="H47" s="136"/>
      <c r="I47" s="137"/>
      <c r="J47" s="137"/>
      <c r="K47" s="115"/>
    </row>
    <row r="48" spans="1:13" x14ac:dyDescent="0.25">
      <c r="A48" s="116"/>
      <c r="B48" s="125"/>
      <c r="C48" s="385"/>
      <c r="D48" s="385"/>
      <c r="E48" s="117"/>
      <c r="G48" s="378" t="s">
        <v>53</v>
      </c>
      <c r="H48" s="378"/>
      <c r="I48" s="124">
        <f>+EA!D66</f>
        <v>2169041311.4300022</v>
      </c>
      <c r="J48" s="124">
        <f>+EA!E66</f>
        <v>803931218.59000015</v>
      </c>
      <c r="K48" s="115"/>
    </row>
    <row r="49" spans="1:13" x14ac:dyDescent="0.25">
      <c r="A49" s="116"/>
      <c r="B49" s="125"/>
      <c r="C49" s="385"/>
      <c r="D49" s="385"/>
      <c r="E49" s="117"/>
      <c r="G49" s="378" t="s">
        <v>54</v>
      </c>
      <c r="H49" s="378"/>
      <c r="I49" s="124">
        <v>8860226146.9799995</v>
      </c>
      <c r="J49" s="124">
        <v>8717903173.4799995</v>
      </c>
      <c r="K49" s="115"/>
      <c r="M49" s="36"/>
    </row>
    <row r="50" spans="1:13" x14ac:dyDescent="0.25">
      <c r="A50" s="116"/>
      <c r="B50" s="125"/>
      <c r="C50" s="385"/>
      <c r="D50" s="385"/>
      <c r="E50" s="117"/>
      <c r="G50" s="378" t="s">
        <v>55</v>
      </c>
      <c r="H50" s="378"/>
      <c r="I50" s="124">
        <v>715621405.86000001</v>
      </c>
      <c r="J50" s="124">
        <v>596123796.51999998</v>
      </c>
      <c r="K50" s="115"/>
      <c r="M50" s="36"/>
    </row>
    <row r="51" spans="1:13" x14ac:dyDescent="0.25">
      <c r="A51" s="116"/>
      <c r="B51" s="125"/>
      <c r="C51" s="125"/>
      <c r="D51" s="117"/>
      <c r="E51" s="117"/>
      <c r="G51" s="378" t="s">
        <v>56</v>
      </c>
      <c r="H51" s="378"/>
      <c r="I51" s="124">
        <v>0</v>
      </c>
      <c r="J51" s="124">
        <v>0</v>
      </c>
      <c r="K51" s="115"/>
    </row>
    <row r="52" spans="1:13" x14ac:dyDescent="0.25">
      <c r="A52" s="116"/>
      <c r="B52" s="125"/>
      <c r="C52" s="125"/>
      <c r="D52" s="117"/>
      <c r="E52" s="117"/>
      <c r="G52" s="378" t="s">
        <v>57</v>
      </c>
      <c r="H52" s="378"/>
      <c r="I52" s="124">
        <v>0</v>
      </c>
      <c r="J52" s="124">
        <v>0</v>
      </c>
      <c r="K52" s="115"/>
    </row>
    <row r="53" spans="1:13" x14ac:dyDescent="0.25">
      <c r="A53" s="116"/>
      <c r="B53" s="125"/>
      <c r="C53" s="125"/>
      <c r="D53" s="117"/>
      <c r="E53" s="117"/>
      <c r="G53" s="133"/>
      <c r="H53" s="136"/>
      <c r="I53" s="117"/>
      <c r="J53" s="117"/>
      <c r="K53" s="115"/>
    </row>
    <row r="54" spans="1:13" ht="25.5" customHeight="1" x14ac:dyDescent="0.25">
      <c r="A54" s="116"/>
      <c r="B54" s="125"/>
      <c r="C54" s="125"/>
      <c r="D54" s="117"/>
      <c r="E54" s="117"/>
      <c r="G54" s="381" t="s">
        <v>58</v>
      </c>
      <c r="H54" s="381"/>
      <c r="I54" s="128">
        <f>SUM(I56:I57)</f>
        <v>0</v>
      </c>
      <c r="J54" s="128">
        <f>SUM(J56:J57)</f>
        <v>0</v>
      </c>
      <c r="K54" s="115"/>
    </row>
    <row r="55" spans="1:13" x14ac:dyDescent="0.25">
      <c r="A55" s="116"/>
      <c r="B55" s="125"/>
      <c r="C55" s="125"/>
      <c r="D55" s="117"/>
      <c r="E55" s="117"/>
      <c r="G55" s="133"/>
      <c r="H55" s="136"/>
      <c r="I55" s="117"/>
      <c r="J55" s="117"/>
      <c r="K55" s="115"/>
    </row>
    <row r="56" spans="1:13" x14ac:dyDescent="0.25">
      <c r="A56" s="116"/>
      <c r="B56" s="125"/>
      <c r="C56" s="125"/>
      <c r="D56" s="117"/>
      <c r="E56" s="117"/>
      <c r="G56" s="378" t="s">
        <v>59</v>
      </c>
      <c r="H56" s="378"/>
      <c r="I56" s="124">
        <v>0</v>
      </c>
      <c r="J56" s="124">
        <v>0</v>
      </c>
      <c r="K56" s="115"/>
    </row>
    <row r="57" spans="1:13" x14ac:dyDescent="0.25">
      <c r="A57" s="116"/>
      <c r="B57" s="125"/>
      <c r="C57" s="125"/>
      <c r="D57" s="117"/>
      <c r="E57" s="117"/>
      <c r="G57" s="378" t="s">
        <v>60</v>
      </c>
      <c r="H57" s="378"/>
      <c r="I57" s="124">
        <v>0</v>
      </c>
      <c r="J57" s="124">
        <v>0</v>
      </c>
      <c r="K57" s="115"/>
    </row>
    <row r="58" spans="1:13" ht="9.9499999999999993" customHeight="1" x14ac:dyDescent="0.25">
      <c r="A58" s="116"/>
      <c r="B58" s="125"/>
      <c r="C58" s="125"/>
      <c r="D58" s="117"/>
      <c r="E58" s="117"/>
      <c r="G58" s="133"/>
      <c r="H58" s="138"/>
      <c r="I58" s="117"/>
      <c r="J58" s="117"/>
      <c r="K58" s="115"/>
    </row>
    <row r="59" spans="1:13" x14ac:dyDescent="0.25">
      <c r="A59" s="116"/>
      <c r="B59" s="125"/>
      <c r="C59" s="125"/>
      <c r="D59" s="117"/>
      <c r="E59" s="117"/>
      <c r="G59" s="381" t="s">
        <v>61</v>
      </c>
      <c r="H59" s="381"/>
      <c r="I59" s="128">
        <f>I40+I46+I54</f>
        <v>15076906278.170002</v>
      </c>
      <c r="J59" s="128">
        <f>J40+J46+J54</f>
        <v>13456363624.940001</v>
      </c>
      <c r="K59" s="115"/>
    </row>
    <row r="60" spans="1:13" ht="9.9499999999999993" customHeight="1" x14ac:dyDescent="0.25">
      <c r="A60" s="116"/>
      <c r="B60" s="125"/>
      <c r="C60" s="125"/>
      <c r="D60" s="117"/>
      <c r="E60" s="117"/>
      <c r="G60" s="133"/>
      <c r="H60" s="136"/>
      <c r="I60" s="117"/>
      <c r="J60" s="117"/>
      <c r="K60" s="115"/>
    </row>
    <row r="61" spans="1:13" x14ac:dyDescent="0.25">
      <c r="A61" s="116"/>
      <c r="B61" s="125"/>
      <c r="C61" s="125"/>
      <c r="D61" s="117"/>
      <c r="E61" s="117"/>
      <c r="G61" s="381" t="s">
        <v>170</v>
      </c>
      <c r="H61" s="381"/>
      <c r="I61" s="128">
        <f>I36+I59</f>
        <v>17634031451.790001</v>
      </c>
      <c r="J61" s="128">
        <f>J36+J59</f>
        <v>15928045766.23</v>
      </c>
      <c r="K61" s="115"/>
    </row>
    <row r="62" spans="1:13" ht="6" customHeight="1" x14ac:dyDescent="0.25">
      <c r="A62" s="139"/>
      <c r="B62" s="140"/>
      <c r="C62" s="140"/>
      <c r="D62" s="141"/>
      <c r="E62" s="141"/>
      <c r="F62" s="142"/>
      <c r="G62" s="143"/>
      <c r="H62" s="143"/>
      <c r="I62" s="141"/>
      <c r="J62" s="141"/>
      <c r="K62" s="101"/>
    </row>
    <row r="63" spans="1:13" ht="6" customHeight="1" x14ac:dyDescent="0.25">
      <c r="B63" s="94"/>
      <c r="C63" s="103"/>
      <c r="D63" s="117"/>
      <c r="E63" s="117"/>
      <c r="G63" s="136"/>
      <c r="H63" s="136"/>
      <c r="I63" s="117"/>
      <c r="J63" s="117"/>
    </row>
    <row r="64" spans="1:13" ht="6" customHeight="1" x14ac:dyDescent="0.25">
      <c r="B64" s="94"/>
      <c r="C64" s="103"/>
      <c r="D64" s="117"/>
      <c r="E64" s="117"/>
      <c r="G64" s="136"/>
      <c r="H64" s="136"/>
      <c r="I64" s="117"/>
      <c r="J64" s="117"/>
    </row>
    <row r="65" spans="2:12" ht="6" customHeight="1" x14ac:dyDescent="0.25">
      <c r="B65" s="94"/>
      <c r="C65" s="103"/>
      <c r="D65" s="117"/>
      <c r="E65" s="117"/>
      <c r="G65" s="136"/>
      <c r="H65" s="136"/>
      <c r="I65" s="117"/>
      <c r="J65" s="117"/>
    </row>
    <row r="66" spans="2:12" ht="15" customHeight="1" x14ac:dyDescent="0.25">
      <c r="B66" s="384" t="s">
        <v>204</v>
      </c>
      <c r="C66" s="384"/>
      <c r="D66" s="384"/>
      <c r="E66" s="384"/>
      <c r="F66" s="384"/>
      <c r="G66" s="384"/>
      <c r="H66" s="384"/>
      <c r="I66" s="384"/>
      <c r="J66" s="384"/>
    </row>
    <row r="67" spans="2:12" ht="9.75" customHeight="1" x14ac:dyDescent="0.25">
      <c r="B67" s="94"/>
      <c r="C67" s="103"/>
      <c r="D67" s="117"/>
      <c r="E67" s="117"/>
      <c r="G67" s="136"/>
      <c r="H67" s="136"/>
      <c r="I67" s="117"/>
      <c r="J67" s="117"/>
    </row>
    <row r="68" spans="2:12" ht="50.1" customHeight="1" x14ac:dyDescent="0.25">
      <c r="B68" s="94"/>
      <c r="C68" s="94"/>
      <c r="D68" s="136"/>
      <c r="E68" s="117"/>
      <c r="G68" s="107"/>
      <c r="H68" s="107"/>
      <c r="I68" s="117"/>
      <c r="J68" s="117"/>
      <c r="L68" s="36"/>
    </row>
    <row r="69" spans="2:12" ht="14.1" customHeight="1" x14ac:dyDescent="0.25">
      <c r="B69" s="144"/>
      <c r="C69" s="375"/>
      <c r="D69" s="375"/>
      <c r="E69" s="117"/>
      <c r="F69" s="145"/>
      <c r="G69" s="382"/>
      <c r="H69" s="382"/>
      <c r="I69" s="82"/>
      <c r="J69" s="117"/>
    </row>
    <row r="70" spans="2:12" ht="14.1" customHeight="1" x14ac:dyDescent="0.25">
      <c r="B70" s="146"/>
      <c r="C70" s="372"/>
      <c r="D70" s="372"/>
      <c r="E70" s="117"/>
      <c r="F70" s="145"/>
      <c r="G70" s="383"/>
      <c r="H70" s="383"/>
      <c r="I70" s="82"/>
      <c r="J70" s="117"/>
    </row>
  </sheetData>
  <sheetProtection formatCells="0" selectLockedCells="1"/>
  <mergeCells count="75">
    <mergeCell ref="A1:K1"/>
    <mergeCell ref="G6:H7"/>
    <mergeCell ref="I6:J6"/>
    <mergeCell ref="D6:E6"/>
    <mergeCell ref="A2:K2"/>
    <mergeCell ref="A3:K3"/>
    <mergeCell ref="A4:K4"/>
    <mergeCell ref="A5:K5"/>
    <mergeCell ref="A6:A7"/>
    <mergeCell ref="B6:C7"/>
    <mergeCell ref="F6:F7"/>
    <mergeCell ref="G17:H17"/>
    <mergeCell ref="B10:C10"/>
    <mergeCell ref="B12:C12"/>
    <mergeCell ref="G12:H12"/>
    <mergeCell ref="B14:C14"/>
    <mergeCell ref="G14:H14"/>
    <mergeCell ref="G10:H10"/>
    <mergeCell ref="B15:C15"/>
    <mergeCell ref="G15:H15"/>
    <mergeCell ref="B16:C16"/>
    <mergeCell ref="G16:H16"/>
    <mergeCell ref="B17:C17"/>
    <mergeCell ref="B29:C29"/>
    <mergeCell ref="G29:H29"/>
    <mergeCell ref="G52:H52"/>
    <mergeCell ref="G54:H54"/>
    <mergeCell ref="B33:C33"/>
    <mergeCell ref="B34:C34"/>
    <mergeCell ref="G34:H34"/>
    <mergeCell ref="G42:H42"/>
    <mergeCell ref="B35:C35"/>
    <mergeCell ref="G36:H36"/>
    <mergeCell ref="B37:C37"/>
    <mergeCell ref="G46:H46"/>
    <mergeCell ref="G48:H48"/>
    <mergeCell ref="G49:H49"/>
    <mergeCell ref="G31:H31"/>
    <mergeCell ref="C43:D50"/>
    <mergeCell ref="G56:H56"/>
    <mergeCell ref="G57:H57"/>
    <mergeCell ref="G43:H43"/>
    <mergeCell ref="G44:H44"/>
    <mergeCell ref="C70:D70"/>
    <mergeCell ref="G69:H69"/>
    <mergeCell ref="G70:H70"/>
    <mergeCell ref="G50:H50"/>
    <mergeCell ref="G51:H51"/>
    <mergeCell ref="C69:D69"/>
    <mergeCell ref="B66:J66"/>
    <mergeCell ref="G59:H59"/>
    <mergeCell ref="G61:H61"/>
    <mergeCell ref="B22:C22"/>
    <mergeCell ref="G38:H38"/>
    <mergeCell ref="B39:C39"/>
    <mergeCell ref="G40:H40"/>
    <mergeCell ref="B31:C31"/>
    <mergeCell ref="G23:H23"/>
    <mergeCell ref="B25:C25"/>
    <mergeCell ref="B30:C30"/>
    <mergeCell ref="G30:H30"/>
    <mergeCell ref="B28:C28"/>
    <mergeCell ref="G28:H28"/>
    <mergeCell ref="B27:C27"/>
    <mergeCell ref="G27:H27"/>
    <mergeCell ref="B32:C32"/>
    <mergeCell ref="G32:H32"/>
    <mergeCell ref="G25:H25"/>
    <mergeCell ref="G21:H21"/>
    <mergeCell ref="B18:C18"/>
    <mergeCell ref="G18:H18"/>
    <mergeCell ref="B19:C19"/>
    <mergeCell ref="G19:H19"/>
    <mergeCell ref="B20:C20"/>
    <mergeCell ref="G20:H20"/>
  </mergeCells>
  <conditionalFormatting sqref="C43:D50">
    <cfRule type="expression" dxfId="1" priority="1">
      <formula>$E$39&lt;&gt;$J$61</formula>
    </cfRule>
    <cfRule type="expression" dxfId="0" priority="2">
      <formula>$D$39&lt;&gt;$I$61</formula>
    </cfRule>
  </conditionalFormatting>
  <printOptions horizontalCentered="1" verticalCentered="1"/>
  <pageMargins left="0.39370078740157483" right="0.19685039370078741" top="0.55118110236220474" bottom="0.59055118110236227" header="0" footer="0"/>
  <pageSetup scale="58" orientation="landscape" r:id="rId1"/>
  <ignoredErrors>
    <ignoredError sqref="J4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2"/>
  <sheetViews>
    <sheetView zoomScaleNormal="100" workbookViewId="0">
      <selection activeCell="D40" sqref="D40"/>
    </sheetView>
  </sheetViews>
  <sheetFormatPr baseColWidth="10" defaultRowHeight="13.5" x14ac:dyDescent="0.25"/>
  <cols>
    <col min="1" max="1" width="3.7109375" style="254" customWidth="1"/>
    <col min="2" max="2" width="11.7109375" style="255" customWidth="1"/>
    <col min="3" max="3" width="57.42578125" style="255" customWidth="1"/>
    <col min="4" max="4" width="19.140625" style="256" customWidth="1"/>
    <col min="5" max="6" width="18.7109375" style="256" customWidth="1"/>
    <col min="7" max="7" width="15.85546875" style="256" customWidth="1"/>
    <col min="8" max="8" width="16.7109375" style="256" bestFit="1" customWidth="1"/>
    <col min="9" max="9" width="2.140625" style="254" customWidth="1"/>
    <col min="10" max="10" width="10.28515625" style="31" customWidth="1"/>
    <col min="11" max="11" width="10.28515625" style="16" customWidth="1"/>
    <col min="12" max="12" width="13.28515625" style="16" bestFit="1" customWidth="1"/>
    <col min="13" max="13" width="11.42578125" style="16"/>
    <col min="14" max="14" width="12.85546875" style="16" bestFit="1" customWidth="1"/>
    <col min="15" max="16384" width="11.42578125" style="16"/>
  </cols>
  <sheetData>
    <row r="2" spans="1:10" ht="15.75" customHeight="1" x14ac:dyDescent="0.25">
      <c r="A2" s="398"/>
      <c r="B2" s="398"/>
      <c r="C2" s="398"/>
      <c r="D2" s="398"/>
      <c r="E2" s="398"/>
      <c r="F2" s="398"/>
      <c r="G2" s="398"/>
      <c r="H2" s="398"/>
      <c r="I2" s="398"/>
      <c r="J2" s="53"/>
    </row>
    <row r="3" spans="1:10" s="20" customFormat="1" ht="14.1" customHeight="1" x14ac:dyDescent="0.2">
      <c r="A3" s="390" t="s">
        <v>203</v>
      </c>
      <c r="B3" s="390"/>
      <c r="C3" s="390"/>
      <c r="D3" s="390"/>
      <c r="E3" s="390"/>
      <c r="F3" s="390"/>
      <c r="G3" s="390"/>
      <c r="H3" s="390"/>
      <c r="I3" s="390"/>
      <c r="J3" s="48"/>
    </row>
    <row r="4" spans="1:10" ht="14.1" customHeight="1" x14ac:dyDescent="0.2">
      <c r="A4" s="391" t="s">
        <v>125</v>
      </c>
      <c r="B4" s="391"/>
      <c r="C4" s="391"/>
      <c r="D4" s="391"/>
      <c r="E4" s="391"/>
      <c r="F4" s="391"/>
      <c r="G4" s="391"/>
      <c r="H4" s="391"/>
      <c r="I4" s="391"/>
      <c r="J4" s="49"/>
    </row>
    <row r="5" spans="1:10" ht="14.1" customHeight="1" x14ac:dyDescent="0.2">
      <c r="A5" s="391" t="s">
        <v>736</v>
      </c>
      <c r="B5" s="391"/>
      <c r="C5" s="391"/>
      <c r="D5" s="391"/>
      <c r="E5" s="391"/>
      <c r="F5" s="391"/>
      <c r="G5" s="391"/>
      <c r="H5" s="391"/>
      <c r="I5" s="391"/>
      <c r="J5" s="49"/>
    </row>
    <row r="6" spans="1:10" s="20" customFormat="1" ht="18" customHeight="1" x14ac:dyDescent="0.2">
      <c r="A6" s="392" t="s">
        <v>210</v>
      </c>
      <c r="B6" s="392"/>
      <c r="C6" s="392"/>
      <c r="D6" s="392"/>
      <c r="E6" s="392"/>
      <c r="F6" s="392"/>
      <c r="G6" s="392"/>
      <c r="H6" s="392"/>
      <c r="I6" s="392"/>
      <c r="J6" s="51"/>
    </row>
    <row r="7" spans="1:10" s="20" customFormat="1" ht="72" x14ac:dyDescent="0.2">
      <c r="A7" s="312"/>
      <c r="B7" s="405" t="s">
        <v>75</v>
      </c>
      <c r="C7" s="405"/>
      <c r="D7" s="313" t="s">
        <v>48</v>
      </c>
      <c r="E7" s="313" t="s">
        <v>127</v>
      </c>
      <c r="F7" s="313" t="s">
        <v>128</v>
      </c>
      <c r="G7" s="313" t="s">
        <v>181</v>
      </c>
      <c r="H7" s="313" t="s">
        <v>129</v>
      </c>
      <c r="I7" s="314"/>
      <c r="J7" s="60"/>
    </row>
    <row r="8" spans="1:10" s="20" customFormat="1" ht="3" customHeight="1" x14ac:dyDescent="0.2">
      <c r="A8" s="230"/>
      <c r="B8" s="231"/>
      <c r="C8" s="231"/>
      <c r="D8" s="231"/>
      <c r="E8" s="231"/>
      <c r="F8" s="231"/>
      <c r="G8" s="231"/>
      <c r="H8" s="231"/>
      <c r="I8" s="232"/>
      <c r="J8" s="22"/>
    </row>
    <row r="9" spans="1:10" s="20" customFormat="1" ht="3" customHeight="1" x14ac:dyDescent="0.2">
      <c r="A9" s="116"/>
      <c r="B9" s="233"/>
      <c r="C9" s="86"/>
      <c r="D9" s="119"/>
      <c r="E9" s="234"/>
      <c r="F9" s="94"/>
      <c r="G9" s="98"/>
      <c r="H9" s="233"/>
      <c r="I9" s="235"/>
      <c r="J9" s="47"/>
    </row>
    <row r="10" spans="1:10" x14ac:dyDescent="0.2">
      <c r="A10" s="127"/>
      <c r="B10" s="397" t="s">
        <v>226</v>
      </c>
      <c r="C10" s="397"/>
      <c r="D10" s="236">
        <f>SUM(D11:D13)</f>
        <v>3338405436.3499999</v>
      </c>
      <c r="E10" s="236"/>
      <c r="F10" s="236"/>
      <c r="G10" s="236"/>
      <c r="H10" s="236">
        <f>SUM(D10:G10)</f>
        <v>3338405436.3499999</v>
      </c>
      <c r="I10" s="237"/>
      <c r="J10" s="59"/>
    </row>
    <row r="11" spans="1:10" x14ac:dyDescent="0.2">
      <c r="A11" s="116"/>
      <c r="B11" s="365" t="s">
        <v>182</v>
      </c>
      <c r="C11" s="365"/>
      <c r="D11" s="238">
        <f>+ESF!J42</f>
        <v>2829825052.6399999</v>
      </c>
      <c r="E11" s="238"/>
      <c r="F11" s="238"/>
      <c r="G11" s="238"/>
      <c r="H11" s="239">
        <f>SUM(D11:G11)</f>
        <v>2829825052.6399999</v>
      </c>
      <c r="I11" s="237"/>
      <c r="J11" s="59"/>
    </row>
    <row r="12" spans="1:10" x14ac:dyDescent="0.2">
      <c r="A12" s="116"/>
      <c r="B12" s="365" t="s">
        <v>183</v>
      </c>
      <c r="C12" s="365"/>
      <c r="D12" s="238">
        <f>+ESF!J43</f>
        <v>508580383.70999998</v>
      </c>
      <c r="E12" s="238"/>
      <c r="F12" s="238"/>
      <c r="G12" s="238"/>
      <c r="H12" s="239">
        <f>SUM(D12:G12)</f>
        <v>508580383.70999998</v>
      </c>
      <c r="I12" s="237"/>
      <c r="J12" s="59"/>
    </row>
    <row r="13" spans="1:10" x14ac:dyDescent="0.2">
      <c r="A13" s="116"/>
      <c r="B13" s="365" t="s">
        <v>184</v>
      </c>
      <c r="C13" s="365"/>
      <c r="D13" s="238">
        <f>+ESF!J44</f>
        <v>0</v>
      </c>
      <c r="E13" s="238"/>
      <c r="F13" s="238"/>
      <c r="G13" s="238"/>
      <c r="H13" s="239">
        <f>SUM(D13:G13)</f>
        <v>0</v>
      </c>
      <c r="I13" s="237"/>
      <c r="J13" s="59"/>
    </row>
    <row r="14" spans="1:10" ht="6.75" customHeight="1" x14ac:dyDescent="0.2">
      <c r="A14" s="127"/>
      <c r="B14" s="240"/>
      <c r="C14" s="119"/>
      <c r="D14" s="239"/>
      <c r="E14" s="239"/>
      <c r="F14" s="239"/>
      <c r="G14" s="239"/>
      <c r="H14" s="239"/>
      <c r="I14" s="237"/>
      <c r="J14" s="59"/>
    </row>
    <row r="15" spans="1:10" x14ac:dyDescent="0.2">
      <c r="A15" s="127"/>
      <c r="B15" s="397" t="s">
        <v>227</v>
      </c>
      <c r="C15" s="397"/>
      <c r="D15" s="236"/>
      <c r="E15" s="241">
        <f>SUM(E16:E20)</f>
        <v>9314026970</v>
      </c>
      <c r="F15" s="236">
        <f>SUM(F16)</f>
        <v>803931218.59000015</v>
      </c>
      <c r="G15" s="236"/>
      <c r="H15" s="236">
        <f>SUM(E15:F15)</f>
        <v>10117958188.59</v>
      </c>
      <c r="I15" s="237"/>
      <c r="J15" s="59"/>
    </row>
    <row r="16" spans="1:10" x14ac:dyDescent="0.2">
      <c r="A16" s="116"/>
      <c r="B16" s="365" t="s">
        <v>185</v>
      </c>
      <c r="C16" s="365"/>
      <c r="D16" s="238"/>
      <c r="E16" s="238"/>
      <c r="F16" s="238">
        <f>+ESF!J48</f>
        <v>803931218.59000015</v>
      </c>
      <c r="G16" s="238"/>
      <c r="H16" s="239">
        <f>SUM(F16)</f>
        <v>803931218.59000015</v>
      </c>
      <c r="I16" s="237"/>
      <c r="J16" s="59"/>
    </row>
    <row r="17" spans="1:12" x14ac:dyDescent="0.2">
      <c r="A17" s="116"/>
      <c r="B17" s="365" t="s">
        <v>186</v>
      </c>
      <c r="C17" s="365"/>
      <c r="D17" s="238"/>
      <c r="E17" s="238">
        <f>+ESF!J49</f>
        <v>8717903173.4799995</v>
      </c>
      <c r="F17" s="238"/>
      <c r="G17" s="238"/>
      <c r="H17" s="239">
        <f>SUM(E17)</f>
        <v>8717903173.4799995</v>
      </c>
      <c r="I17" s="237"/>
      <c r="J17" s="59"/>
    </row>
    <row r="18" spans="1:12" x14ac:dyDescent="0.2">
      <c r="A18" s="116"/>
      <c r="B18" s="365" t="s">
        <v>187</v>
      </c>
      <c r="C18" s="365"/>
      <c r="D18" s="238"/>
      <c r="E18" s="238">
        <f>+ESF!J50</f>
        <v>596123796.51999998</v>
      </c>
      <c r="F18" s="238"/>
      <c r="G18" s="238"/>
      <c r="H18" s="239">
        <f>SUM(E18)</f>
        <v>596123796.51999998</v>
      </c>
      <c r="I18" s="237"/>
      <c r="J18" s="59"/>
    </row>
    <row r="19" spans="1:12" x14ac:dyDescent="0.2">
      <c r="A19" s="116"/>
      <c r="B19" s="365" t="s">
        <v>188</v>
      </c>
      <c r="C19" s="365"/>
      <c r="D19" s="238"/>
      <c r="E19" s="238">
        <v>0</v>
      </c>
      <c r="F19" s="238"/>
      <c r="G19" s="238"/>
      <c r="H19" s="239">
        <f>SUM(E19)</f>
        <v>0</v>
      </c>
      <c r="I19" s="237"/>
      <c r="J19" s="59"/>
    </row>
    <row r="20" spans="1:12" x14ac:dyDescent="0.2">
      <c r="A20" s="116"/>
      <c r="B20" s="365" t="s">
        <v>189</v>
      </c>
      <c r="C20" s="365"/>
      <c r="D20" s="238"/>
      <c r="E20" s="238">
        <f>+ESF!J52</f>
        <v>0</v>
      </c>
      <c r="F20" s="238"/>
      <c r="G20" s="238"/>
      <c r="H20" s="239">
        <f>SUM(E20)</f>
        <v>0</v>
      </c>
      <c r="I20" s="237"/>
      <c r="J20" s="59"/>
    </row>
    <row r="21" spans="1:12" ht="7.5" customHeight="1" x14ac:dyDescent="0.2">
      <c r="A21" s="127"/>
      <c r="B21" s="240"/>
      <c r="C21" s="119"/>
      <c r="D21" s="239"/>
      <c r="E21" s="239"/>
      <c r="F21" s="239"/>
      <c r="G21" s="239"/>
      <c r="H21" s="239"/>
      <c r="I21" s="237"/>
      <c r="J21" s="59"/>
    </row>
    <row r="22" spans="1:12" ht="29.25" customHeight="1" x14ac:dyDescent="0.2">
      <c r="A22" s="127"/>
      <c r="B22" s="397" t="s">
        <v>228</v>
      </c>
      <c r="C22" s="397"/>
      <c r="D22" s="242"/>
      <c r="E22" s="242"/>
      <c r="F22" s="242"/>
      <c r="G22" s="242">
        <f>G23+G24</f>
        <v>0</v>
      </c>
      <c r="H22" s="242">
        <f>SUM(G22)</f>
        <v>0</v>
      </c>
      <c r="I22" s="237"/>
      <c r="J22" s="59"/>
    </row>
    <row r="23" spans="1:12" ht="13.5" customHeight="1" x14ac:dyDescent="0.2">
      <c r="A23" s="127"/>
      <c r="B23" s="399" t="s">
        <v>190</v>
      </c>
      <c r="C23" s="399"/>
      <c r="D23" s="239"/>
      <c r="E23" s="239"/>
      <c r="F23" s="239"/>
      <c r="G23" s="239">
        <v>0</v>
      </c>
      <c r="H23" s="243">
        <f>SUM(G23)</f>
        <v>0</v>
      </c>
      <c r="I23" s="237"/>
      <c r="J23" s="59"/>
    </row>
    <row r="24" spans="1:12" ht="13.5" customHeight="1" x14ac:dyDescent="0.2">
      <c r="A24" s="127"/>
      <c r="B24" s="399" t="s">
        <v>191</v>
      </c>
      <c r="C24" s="399"/>
      <c r="D24" s="239"/>
      <c r="E24" s="239"/>
      <c r="F24" s="239"/>
      <c r="G24" s="239">
        <v>0</v>
      </c>
      <c r="H24" s="243">
        <f>SUM(G24)</f>
        <v>0</v>
      </c>
      <c r="I24" s="237"/>
      <c r="J24" s="59"/>
    </row>
    <row r="25" spans="1:12" ht="3.75" customHeight="1" x14ac:dyDescent="0.2">
      <c r="A25" s="127"/>
      <c r="B25" s="240"/>
      <c r="C25" s="119"/>
      <c r="D25" s="239"/>
      <c r="E25" s="239"/>
      <c r="F25" s="239"/>
      <c r="G25" s="239"/>
      <c r="H25" s="239"/>
      <c r="I25" s="237"/>
      <c r="J25" s="59"/>
    </row>
    <row r="26" spans="1:12" ht="15" x14ac:dyDescent="0.25">
      <c r="A26" s="127"/>
      <c r="B26" s="400" t="s">
        <v>229</v>
      </c>
      <c r="C26" s="400"/>
      <c r="D26" s="236">
        <f>+D10</f>
        <v>3338405436.3499999</v>
      </c>
      <c r="E26" s="236">
        <f>+E15</f>
        <v>9314026970</v>
      </c>
      <c r="F26" s="236">
        <f>+F15</f>
        <v>803931218.59000015</v>
      </c>
      <c r="G26" s="236">
        <f>+G22</f>
        <v>0</v>
      </c>
      <c r="H26" s="236">
        <f>H10+H15+H22</f>
        <v>13456363624.940001</v>
      </c>
      <c r="I26" s="237"/>
      <c r="J26" s="59"/>
      <c r="K26" s="61" t="str">
        <f>IF(H26=ESF!J59," ","ERROR")</f>
        <v xml:space="preserve"> </v>
      </c>
      <c r="L26" s="37"/>
    </row>
    <row r="27" spans="1:12" ht="6" customHeight="1" x14ac:dyDescent="0.2">
      <c r="A27" s="116"/>
      <c r="B27" s="119"/>
      <c r="C27" s="94"/>
      <c r="D27" s="239"/>
      <c r="E27" s="239"/>
      <c r="F27" s="239"/>
      <c r="G27" s="239"/>
      <c r="H27" s="239"/>
      <c r="I27" s="237"/>
      <c r="J27" s="59"/>
    </row>
    <row r="28" spans="1:12" x14ac:dyDescent="0.2">
      <c r="A28" s="127"/>
      <c r="B28" s="397" t="s">
        <v>230</v>
      </c>
      <c r="C28" s="397"/>
      <c r="D28" s="236">
        <f>SUM(D29:D31)</f>
        <v>-6388022.4499996305</v>
      </c>
      <c r="E28" s="236"/>
      <c r="F28" s="236"/>
      <c r="G28" s="236"/>
      <c r="H28" s="236">
        <f>SUM(D28:G28)</f>
        <v>-6388022.4499996305</v>
      </c>
      <c r="I28" s="237"/>
      <c r="J28" s="59"/>
    </row>
    <row r="29" spans="1:12" x14ac:dyDescent="0.2">
      <c r="A29" s="116"/>
      <c r="B29" s="365" t="s">
        <v>192</v>
      </c>
      <c r="C29" s="365"/>
      <c r="D29" s="238">
        <f>+ESF!I42-ESF!J42</f>
        <v>-8047894.3599996567</v>
      </c>
      <c r="E29" s="238"/>
      <c r="F29" s="238"/>
      <c r="G29" s="238"/>
      <c r="H29" s="239">
        <f>SUM(D29:G29)</f>
        <v>-8047894.3599996567</v>
      </c>
      <c r="I29" s="237"/>
      <c r="J29" s="59"/>
    </row>
    <row r="30" spans="1:12" x14ac:dyDescent="0.2">
      <c r="A30" s="116"/>
      <c r="B30" s="365" t="s">
        <v>183</v>
      </c>
      <c r="C30" s="365"/>
      <c r="D30" s="238">
        <f>+ESF!I43-ESF!J43</f>
        <v>1659871.9100000262</v>
      </c>
      <c r="E30" s="238"/>
      <c r="F30" s="238"/>
      <c r="G30" s="238"/>
      <c r="H30" s="239">
        <f>SUM(D30:G30)</f>
        <v>1659871.9100000262</v>
      </c>
      <c r="I30" s="237"/>
      <c r="J30" s="59"/>
    </row>
    <row r="31" spans="1:12" x14ac:dyDescent="0.2">
      <c r="A31" s="116"/>
      <c r="B31" s="365" t="s">
        <v>184</v>
      </c>
      <c r="C31" s="365"/>
      <c r="D31" s="238">
        <f>+ESF!I44-ESF!J44</f>
        <v>0</v>
      </c>
      <c r="E31" s="238"/>
      <c r="F31" s="238"/>
      <c r="G31" s="238"/>
      <c r="H31" s="239">
        <f>SUM(D31:G31)</f>
        <v>0</v>
      </c>
      <c r="I31" s="237"/>
      <c r="J31" s="59"/>
    </row>
    <row r="32" spans="1:12" ht="7.5" customHeight="1" x14ac:dyDescent="0.2">
      <c r="A32" s="127"/>
      <c r="B32" s="240"/>
      <c r="C32" s="119"/>
      <c r="D32" s="239"/>
      <c r="E32" s="239"/>
      <c r="F32" s="239"/>
      <c r="G32" s="239"/>
      <c r="H32" s="239"/>
      <c r="I32" s="237"/>
      <c r="J32" s="59"/>
      <c r="K32" s="37"/>
    </row>
    <row r="33" spans="1:14" x14ac:dyDescent="0.2">
      <c r="A33" s="127" t="s">
        <v>126</v>
      </c>
      <c r="B33" s="397" t="s">
        <v>231</v>
      </c>
      <c r="C33" s="397"/>
      <c r="D33" s="236"/>
      <c r="E33" s="236">
        <f>SUM(E35)</f>
        <v>142322973.5</v>
      </c>
      <c r="F33" s="236">
        <f>SUM(F34:F38)</f>
        <v>1484607702.1800022</v>
      </c>
      <c r="G33" s="236"/>
      <c r="H33" s="236">
        <f>SUM(E33:F33)</f>
        <v>1626930675.6800022</v>
      </c>
      <c r="I33" s="237"/>
      <c r="J33" s="59"/>
      <c r="K33" s="37"/>
    </row>
    <row r="34" spans="1:14" x14ac:dyDescent="0.2">
      <c r="A34" s="116"/>
      <c r="B34" s="365" t="s">
        <v>185</v>
      </c>
      <c r="C34" s="365"/>
      <c r="D34" s="238"/>
      <c r="E34" s="238"/>
      <c r="F34" s="238">
        <f>+ESF!I48</f>
        <v>2169041311.4300022</v>
      </c>
      <c r="G34" s="238"/>
      <c r="H34" s="239">
        <f>SUM(F34)</f>
        <v>2169041311.4300022</v>
      </c>
      <c r="I34" s="237"/>
      <c r="J34" s="59"/>
      <c r="K34" s="37"/>
    </row>
    <row r="35" spans="1:14" x14ac:dyDescent="0.2">
      <c r="A35" s="116"/>
      <c r="B35" s="365" t="s">
        <v>186</v>
      </c>
      <c r="C35" s="365"/>
      <c r="D35" s="238"/>
      <c r="E35" s="238">
        <f>+ESF!I49-ESF!J49</f>
        <v>142322973.5</v>
      </c>
      <c r="F35" s="238">
        <f>-ESF!J48</f>
        <v>-803931218.59000015</v>
      </c>
      <c r="G35" s="238"/>
      <c r="H35" s="239">
        <f>SUM(E35:F35)</f>
        <v>-661608245.09000015</v>
      </c>
      <c r="I35" s="237"/>
      <c r="J35" s="59"/>
    </row>
    <row r="36" spans="1:14" x14ac:dyDescent="0.2">
      <c r="A36" s="116"/>
      <c r="B36" s="365" t="s">
        <v>187</v>
      </c>
      <c r="C36" s="365"/>
      <c r="D36" s="238"/>
      <c r="E36" s="238"/>
      <c r="F36" s="238">
        <f>+ESF!I50-ESF!J50</f>
        <v>119497609.34000003</v>
      </c>
      <c r="G36" s="238"/>
      <c r="H36" s="239">
        <f>SUM(F36)</f>
        <v>119497609.34000003</v>
      </c>
      <c r="I36" s="237"/>
      <c r="J36" s="59"/>
    </row>
    <row r="37" spans="1:14" x14ac:dyDescent="0.2">
      <c r="A37" s="116"/>
      <c r="B37" s="365" t="s">
        <v>188</v>
      </c>
      <c r="C37" s="365"/>
      <c r="D37" s="238"/>
      <c r="E37" s="238"/>
      <c r="F37" s="238">
        <f>+ESF!I51-ESF!J51</f>
        <v>0</v>
      </c>
      <c r="G37" s="238"/>
      <c r="H37" s="239">
        <f>SUM(F37)</f>
        <v>0</v>
      </c>
      <c r="I37" s="237"/>
      <c r="J37" s="59"/>
    </row>
    <row r="38" spans="1:14" x14ac:dyDescent="0.2">
      <c r="A38" s="116"/>
      <c r="B38" s="365" t="s">
        <v>189</v>
      </c>
      <c r="C38" s="365"/>
      <c r="D38" s="238"/>
      <c r="E38" s="238"/>
      <c r="F38" s="238">
        <f>+ESF!I52-ESF!J52</f>
        <v>0</v>
      </c>
      <c r="G38" s="238"/>
      <c r="H38" s="239">
        <f>SUM(F38)</f>
        <v>0</v>
      </c>
      <c r="I38" s="237"/>
      <c r="J38" s="59"/>
    </row>
    <row r="39" spans="1:14" ht="7.5" customHeight="1" x14ac:dyDescent="0.2">
      <c r="A39" s="116"/>
      <c r="B39" s="126"/>
      <c r="C39" s="126"/>
      <c r="D39" s="238"/>
      <c r="E39" s="238"/>
      <c r="F39" s="238"/>
      <c r="G39" s="238"/>
      <c r="H39" s="239"/>
      <c r="I39" s="237"/>
      <c r="J39" s="59"/>
    </row>
    <row r="40" spans="1:14" ht="24.75" customHeight="1" x14ac:dyDescent="0.2">
      <c r="A40" s="116"/>
      <c r="B40" s="367" t="s">
        <v>232</v>
      </c>
      <c r="C40" s="367"/>
      <c r="D40" s="242"/>
      <c r="E40" s="242"/>
      <c r="F40" s="242"/>
      <c r="G40" s="242">
        <v>0</v>
      </c>
      <c r="H40" s="242">
        <f>SUM(G40)</f>
        <v>0</v>
      </c>
      <c r="I40" s="237"/>
      <c r="J40" s="59"/>
    </row>
    <row r="41" spans="1:14" x14ac:dyDescent="0.2">
      <c r="A41" s="116"/>
      <c r="B41" s="365" t="s">
        <v>190</v>
      </c>
      <c r="C41" s="365"/>
      <c r="D41" s="238"/>
      <c r="E41" s="238"/>
      <c r="F41" s="238"/>
      <c r="G41" s="238">
        <v>0</v>
      </c>
      <c r="H41" s="239">
        <f>SUM(G41)</f>
        <v>0</v>
      </c>
      <c r="I41" s="237"/>
      <c r="J41" s="59"/>
    </row>
    <row r="42" spans="1:14" x14ac:dyDescent="0.2">
      <c r="A42" s="116"/>
      <c r="B42" s="365" t="s">
        <v>193</v>
      </c>
      <c r="C42" s="365"/>
      <c r="D42" s="238"/>
      <c r="E42" s="238"/>
      <c r="F42" s="238"/>
      <c r="G42" s="238">
        <v>0</v>
      </c>
      <c r="H42" s="239">
        <f>SUM(G42)</f>
        <v>0</v>
      </c>
      <c r="I42" s="237"/>
      <c r="J42" s="59"/>
    </row>
    <row r="43" spans="1:14" ht="9.9499999999999993" customHeight="1" x14ac:dyDescent="0.2">
      <c r="A43" s="127"/>
      <c r="B43" s="240"/>
      <c r="C43" s="119"/>
      <c r="D43" s="239"/>
      <c r="E43" s="239"/>
      <c r="F43" s="239"/>
      <c r="G43" s="239"/>
      <c r="H43" s="239"/>
      <c r="I43" s="237"/>
      <c r="J43" s="59"/>
    </row>
    <row r="44" spans="1:14" ht="15" x14ac:dyDescent="0.25">
      <c r="A44" s="244"/>
      <c r="B44" s="404" t="s">
        <v>233</v>
      </c>
      <c r="C44" s="404"/>
      <c r="D44" s="245">
        <f>+D26+D28</f>
        <v>3332017413.9000001</v>
      </c>
      <c r="E44" s="245">
        <f>+E26+E33</f>
        <v>9456349943.5</v>
      </c>
      <c r="F44" s="245">
        <f>+F26+F33</f>
        <v>2288538920.7700024</v>
      </c>
      <c r="G44" s="245">
        <f>+G26+G40</f>
        <v>0</v>
      </c>
      <c r="H44" s="245">
        <f>SUM(D44:G44)</f>
        <v>15076906278.170002</v>
      </c>
      <c r="I44" s="246"/>
      <c r="J44" s="59"/>
      <c r="K44" s="61" t="str">
        <f>IF(H44=ESF!I59," ","ERROR")</f>
        <v xml:space="preserve"> </v>
      </c>
      <c r="L44" s="37"/>
      <c r="N44" s="37"/>
    </row>
    <row r="45" spans="1:14" ht="6" customHeight="1" x14ac:dyDescent="0.2">
      <c r="A45" s="247"/>
      <c r="B45" s="247"/>
      <c r="C45" s="247"/>
      <c r="D45" s="247"/>
      <c r="E45" s="247"/>
      <c r="F45" s="247"/>
      <c r="G45" s="247"/>
      <c r="H45" s="247"/>
      <c r="I45" s="248"/>
      <c r="J45" s="47"/>
    </row>
    <row r="46" spans="1:14" ht="6" customHeight="1" x14ac:dyDescent="0.25">
      <c r="A46" s="103"/>
      <c r="B46" s="249"/>
      <c r="C46" s="249"/>
      <c r="D46" s="249"/>
      <c r="E46" s="249"/>
      <c r="F46" s="250"/>
      <c r="G46" s="250"/>
      <c r="H46" s="250"/>
      <c r="I46" s="86"/>
      <c r="J46" s="47"/>
    </row>
    <row r="47" spans="1:14" ht="15" customHeight="1" x14ac:dyDescent="0.25">
      <c r="A47" s="102"/>
      <c r="B47" s="384" t="s">
        <v>202</v>
      </c>
      <c r="C47" s="384"/>
      <c r="D47" s="384"/>
      <c r="E47" s="384"/>
      <c r="F47" s="384"/>
      <c r="G47" s="384"/>
      <c r="H47" s="384"/>
      <c r="I47" s="384"/>
      <c r="J47" s="50"/>
    </row>
    <row r="48" spans="1:14" ht="9.75" customHeight="1" x14ac:dyDescent="0.25">
      <c r="A48" s="102"/>
      <c r="B48" s="94"/>
      <c r="C48" s="103"/>
      <c r="D48" s="104"/>
      <c r="E48" s="104"/>
      <c r="F48" s="102"/>
      <c r="G48" s="136"/>
      <c r="H48" s="103"/>
      <c r="I48" s="104"/>
      <c r="J48" s="27"/>
    </row>
    <row r="49" spans="1:10" ht="50.1" customHeight="1" x14ac:dyDescent="0.25">
      <c r="A49" s="102"/>
      <c r="B49" s="94"/>
      <c r="C49" s="106"/>
      <c r="D49" s="106"/>
      <c r="E49" s="401"/>
      <c r="F49" s="401"/>
      <c r="G49" s="401"/>
      <c r="H49" s="182"/>
      <c r="I49" s="104"/>
      <c r="J49" s="27"/>
    </row>
    <row r="50" spans="1:10" ht="14.1" customHeight="1" x14ac:dyDescent="0.25">
      <c r="A50" s="102"/>
      <c r="B50" s="144"/>
      <c r="C50" s="251"/>
      <c r="D50" s="227"/>
      <c r="E50" s="402"/>
      <c r="F50" s="402"/>
      <c r="G50" s="402"/>
      <c r="H50" s="164"/>
      <c r="I50" s="119"/>
      <c r="J50" s="25"/>
    </row>
    <row r="51" spans="1:10" ht="14.1" customHeight="1" x14ac:dyDescent="0.25">
      <c r="A51" s="102"/>
      <c r="B51" s="146"/>
      <c r="C51" s="252"/>
      <c r="D51" s="253"/>
      <c r="E51" s="403"/>
      <c r="F51" s="403"/>
      <c r="G51" s="403"/>
      <c r="H51" s="110"/>
      <c r="I51" s="119"/>
      <c r="J51" s="25"/>
    </row>
    <row r="52" spans="1:10" x14ac:dyDescent="0.25">
      <c r="C52" s="249"/>
      <c r="D52" s="250"/>
      <c r="E52" s="250"/>
      <c r="F52" s="250"/>
      <c r="G52" s="250"/>
    </row>
  </sheetData>
  <sheetProtection formatCells="0" selectLockedCells="1"/>
  <mergeCells count="38">
    <mergeCell ref="E49:G49"/>
    <mergeCell ref="E50:G50"/>
    <mergeCell ref="E51:G51"/>
    <mergeCell ref="A3:I3"/>
    <mergeCell ref="B40:C40"/>
    <mergeCell ref="B41:C41"/>
    <mergeCell ref="B42:C42"/>
    <mergeCell ref="B44:C44"/>
    <mergeCell ref="B47:I47"/>
    <mergeCell ref="B30:C30"/>
    <mergeCell ref="B22:C22"/>
    <mergeCell ref="B7:C7"/>
    <mergeCell ref="B10:C10"/>
    <mergeCell ref="B11:C11"/>
    <mergeCell ref="B12:C12"/>
    <mergeCell ref="B19:C19"/>
    <mergeCell ref="A2:I2"/>
    <mergeCell ref="A4:I4"/>
    <mergeCell ref="A5:I5"/>
    <mergeCell ref="A6:I6"/>
    <mergeCell ref="B38:C38"/>
    <mergeCell ref="B31:C31"/>
    <mergeCell ref="B33:C33"/>
    <mergeCell ref="B34:C34"/>
    <mergeCell ref="B35:C35"/>
    <mergeCell ref="B36:C36"/>
    <mergeCell ref="B37:C37"/>
    <mergeCell ref="B23:C23"/>
    <mergeCell ref="B24:C24"/>
    <mergeCell ref="B26:C26"/>
    <mergeCell ref="B28:C28"/>
    <mergeCell ref="B29:C29"/>
    <mergeCell ref="B20:C20"/>
    <mergeCell ref="B13:C13"/>
    <mergeCell ref="B15:C15"/>
    <mergeCell ref="B16:C16"/>
    <mergeCell ref="B17:C17"/>
    <mergeCell ref="B18:C18"/>
  </mergeCells>
  <printOptions verticalCentered="1"/>
  <pageMargins left="0.78740157480314965" right="0.39370078740157483" top="0.39370078740157483" bottom="0.59055118110236227" header="0" footer="0"/>
  <pageSetup scale="74" orientation="landscape" r:id="rId1"/>
  <ignoredErrors>
    <ignoredError sqref="D11:D13 E17:E18 F16 D29:D31 F34:F38 E20" unlockedFormula="1"/>
    <ignoredError sqref="H34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2"/>
  <sheetViews>
    <sheetView zoomScaleNormal="100" zoomScalePageLayoutView="80" workbookViewId="0">
      <selection activeCell="G5" sqref="G5"/>
    </sheetView>
  </sheetViews>
  <sheetFormatPr baseColWidth="10" defaultRowHeight="13.5" x14ac:dyDescent="0.25"/>
  <cols>
    <col min="1" max="1" width="4.5703125" style="105" customWidth="1"/>
    <col min="2" max="2" width="24.7109375" style="105" customWidth="1"/>
    <col min="3" max="3" width="40" style="105" customWidth="1"/>
    <col min="4" max="5" width="18.7109375" style="166" customWidth="1"/>
    <col min="6" max="6" width="3.85546875" style="105" customWidth="1"/>
    <col min="7" max="16384" width="11.42578125" style="16"/>
  </cols>
  <sheetData>
    <row r="2" spans="1:6" ht="14.1" customHeight="1" x14ac:dyDescent="0.2">
      <c r="A2" s="390" t="s">
        <v>203</v>
      </c>
      <c r="B2" s="390"/>
      <c r="C2" s="390"/>
      <c r="D2" s="390"/>
      <c r="E2" s="390"/>
      <c r="F2" s="390"/>
    </row>
    <row r="3" spans="1:6" ht="14.1" customHeight="1" x14ac:dyDescent="0.2">
      <c r="A3" s="370" t="s">
        <v>65</v>
      </c>
      <c r="B3" s="370"/>
      <c r="C3" s="370"/>
      <c r="D3" s="370"/>
      <c r="E3" s="370"/>
      <c r="F3" s="370"/>
    </row>
    <row r="4" spans="1:6" ht="14.1" customHeight="1" x14ac:dyDescent="0.2">
      <c r="A4" s="370" t="s">
        <v>740</v>
      </c>
      <c r="B4" s="370"/>
      <c r="C4" s="370"/>
      <c r="D4" s="370"/>
      <c r="E4" s="370"/>
      <c r="F4" s="370"/>
    </row>
    <row r="5" spans="1:6" ht="14.25" customHeight="1" x14ac:dyDescent="0.2">
      <c r="A5" s="363" t="s">
        <v>210</v>
      </c>
      <c r="B5" s="363"/>
      <c r="C5" s="363"/>
      <c r="D5" s="363"/>
      <c r="E5" s="363"/>
      <c r="F5" s="363"/>
    </row>
    <row r="6" spans="1:6" s="20" customFormat="1" ht="20.100000000000001" customHeight="1" x14ac:dyDescent="0.2">
      <c r="A6" s="298"/>
      <c r="B6" s="364" t="s">
        <v>75</v>
      </c>
      <c r="C6" s="364"/>
      <c r="D6" s="299" t="s">
        <v>66</v>
      </c>
      <c r="E6" s="299" t="s">
        <v>67</v>
      </c>
      <c r="F6" s="297"/>
    </row>
    <row r="7" spans="1:6" ht="3" customHeight="1" x14ac:dyDescent="0.25">
      <c r="A7" s="74"/>
      <c r="B7" s="75"/>
      <c r="C7" s="75"/>
      <c r="D7" s="149"/>
      <c r="E7" s="149"/>
      <c r="F7" s="77"/>
    </row>
    <row r="8" spans="1:6" s="20" customFormat="1" ht="3" customHeight="1" x14ac:dyDescent="0.25">
      <c r="A8" s="116"/>
      <c r="B8" s="150"/>
      <c r="C8" s="150"/>
      <c r="D8" s="151"/>
      <c r="E8" s="151"/>
      <c r="F8" s="80"/>
    </row>
    <row r="9" spans="1:6" x14ac:dyDescent="0.2">
      <c r="A9" s="83"/>
      <c r="B9" s="367" t="s">
        <v>5</v>
      </c>
      <c r="C9" s="367"/>
      <c r="D9" s="152">
        <f>D11+D21</f>
        <v>570700494.98000014</v>
      </c>
      <c r="E9" s="152">
        <f>E11+E21</f>
        <v>2276686180.5399995</v>
      </c>
      <c r="F9" s="80"/>
    </row>
    <row r="10" spans="1:6" ht="6" customHeight="1" x14ac:dyDescent="0.2">
      <c r="A10" s="81"/>
      <c r="B10" s="86"/>
      <c r="C10" s="119"/>
      <c r="D10" s="153"/>
      <c r="E10" s="153"/>
      <c r="F10" s="80"/>
    </row>
    <row r="11" spans="1:6" x14ac:dyDescent="0.2">
      <c r="A11" s="81"/>
      <c r="B11" s="367" t="s">
        <v>7</v>
      </c>
      <c r="C11" s="367"/>
      <c r="D11" s="152">
        <f>SUM(D13:D19)</f>
        <v>22015475.260000005</v>
      </c>
      <c r="E11" s="152">
        <f>SUM(E13:E19)</f>
        <v>2247657410.6899996</v>
      </c>
      <c r="F11" s="80"/>
    </row>
    <row r="12" spans="1:6" ht="9" customHeight="1" x14ac:dyDescent="0.2">
      <c r="A12" s="81"/>
      <c r="B12" s="86"/>
      <c r="C12" s="119"/>
      <c r="D12" s="153"/>
      <c r="E12" s="153"/>
      <c r="F12" s="80"/>
    </row>
    <row r="13" spans="1:6" x14ac:dyDescent="0.2">
      <c r="A13" s="83"/>
      <c r="B13" s="365" t="s">
        <v>9</v>
      </c>
      <c r="C13" s="365"/>
      <c r="D13" s="154">
        <f>IF(ESF!D14&lt;ESF!E14,ESF!E14-ESF!D14,0)</f>
        <v>0</v>
      </c>
      <c r="E13" s="154">
        <f>IF(D13&gt;0,0,ESF!D14-ESF!E14)</f>
        <v>2245700242.7199998</v>
      </c>
      <c r="F13" s="80"/>
    </row>
    <row r="14" spans="1:6" x14ac:dyDescent="0.2">
      <c r="A14" s="83"/>
      <c r="B14" s="365" t="s">
        <v>11</v>
      </c>
      <c r="C14" s="365"/>
      <c r="D14" s="154">
        <f>IF(ESF!D15&lt;ESF!E15,ESF!E15-ESF!D15,0)</f>
        <v>22015475.260000005</v>
      </c>
      <c r="E14" s="154">
        <f>IF(D14&gt;0,0,ESF!D15-ESF!E15)</f>
        <v>0</v>
      </c>
      <c r="F14" s="80"/>
    </row>
    <row r="15" spans="1:6" x14ac:dyDescent="0.2">
      <c r="A15" s="83"/>
      <c r="B15" s="365" t="s">
        <v>13</v>
      </c>
      <c r="C15" s="365"/>
      <c r="D15" s="154">
        <f>IF(ESF!D16&lt;ESF!E16,ESF!E16-ESF!D16,0)</f>
        <v>0</v>
      </c>
      <c r="E15" s="154">
        <f>IF(D15&gt;0,0,ESF!D16-ESF!E16)</f>
        <v>1957167.9699999997</v>
      </c>
      <c r="F15" s="80"/>
    </row>
    <row r="16" spans="1:6" x14ac:dyDescent="0.2">
      <c r="A16" s="83"/>
      <c r="B16" s="365" t="s">
        <v>15</v>
      </c>
      <c r="C16" s="365"/>
      <c r="D16" s="154">
        <f>IF(ESF!D17&lt;ESF!E17,ESF!E17-ESF!D17,0)</f>
        <v>0</v>
      </c>
      <c r="E16" s="154">
        <f>IF(D16&gt;0,0,ESF!D17-ESF!E17)</f>
        <v>0</v>
      </c>
      <c r="F16" s="80"/>
    </row>
    <row r="17" spans="1:10" x14ac:dyDescent="0.2">
      <c r="A17" s="83"/>
      <c r="B17" s="365" t="s">
        <v>17</v>
      </c>
      <c r="C17" s="365"/>
      <c r="D17" s="154">
        <f>IF(ESF!D18&lt;ESF!E18,ESF!E18-ESF!D18,0)</f>
        <v>0</v>
      </c>
      <c r="E17" s="154">
        <f>IF(D17&gt;0,0,ESF!D18-ESF!E18)</f>
        <v>0</v>
      </c>
      <c r="F17" s="80"/>
    </row>
    <row r="18" spans="1:10" x14ac:dyDescent="0.2">
      <c r="A18" s="83"/>
      <c r="B18" s="365" t="s">
        <v>19</v>
      </c>
      <c r="C18" s="365"/>
      <c r="D18" s="154">
        <f>IF(ESF!D19&lt;ESF!E19,ESF!E19-ESF!D19,0)</f>
        <v>0</v>
      </c>
      <c r="E18" s="154">
        <f>IF(D18&gt;0,0,ESF!D19-ESF!E19)</f>
        <v>0</v>
      </c>
      <c r="F18" s="80"/>
    </row>
    <row r="19" spans="1:10" x14ac:dyDescent="0.2">
      <c r="A19" s="83"/>
      <c r="B19" s="365" t="s">
        <v>21</v>
      </c>
      <c r="C19" s="365"/>
      <c r="D19" s="154">
        <f>IF(ESF!D20&lt;ESF!E20,ESF!E20-ESF!D20,0)</f>
        <v>0</v>
      </c>
      <c r="E19" s="154">
        <f>IF(D19&gt;0,0,ESF!D20-ESF!E20)</f>
        <v>0</v>
      </c>
      <c r="F19" s="80"/>
    </row>
    <row r="20" spans="1:10" ht="6.75" customHeight="1" x14ac:dyDescent="0.2">
      <c r="A20" s="81"/>
      <c r="B20" s="86"/>
      <c r="C20" s="119"/>
      <c r="D20" s="153"/>
      <c r="E20" s="153"/>
      <c r="F20" s="80"/>
    </row>
    <row r="21" spans="1:10" x14ac:dyDescent="0.2">
      <c r="A21" s="81"/>
      <c r="B21" s="367" t="s">
        <v>26</v>
      </c>
      <c r="C21" s="367"/>
      <c r="D21" s="152">
        <f>SUM(D23:D31)</f>
        <v>548685019.72000015</v>
      </c>
      <c r="E21" s="152">
        <f>SUM(E23:E31)</f>
        <v>29028769.850000024</v>
      </c>
      <c r="F21" s="80"/>
    </row>
    <row r="22" spans="1:10" ht="7.5" customHeight="1" x14ac:dyDescent="0.2">
      <c r="A22" s="81"/>
      <c r="B22" s="86"/>
      <c r="C22" s="119"/>
      <c r="D22" s="153"/>
      <c r="E22" s="153"/>
      <c r="F22" s="80"/>
      <c r="J22" s="30"/>
    </row>
    <row r="23" spans="1:10" x14ac:dyDescent="0.2">
      <c r="A23" s="83"/>
      <c r="B23" s="365" t="s">
        <v>28</v>
      </c>
      <c r="C23" s="365"/>
      <c r="D23" s="154">
        <f>IF(ESF!D27&lt;ESF!E27,ESF!E27-ESF!D27,0)</f>
        <v>0</v>
      </c>
      <c r="E23" s="154">
        <f>IF(D23&gt;0,0,ESF!D27-ESF!E27)</f>
        <v>17379878.120000005</v>
      </c>
      <c r="F23" s="80"/>
    </row>
    <row r="24" spans="1:10" x14ac:dyDescent="0.2">
      <c r="A24" s="83"/>
      <c r="B24" s="365" t="s">
        <v>30</v>
      </c>
      <c r="C24" s="365"/>
      <c r="D24" s="154">
        <f>IF(ESF!D28&lt;ESF!E28,ESF!E28-ESF!D28,0)</f>
        <v>0</v>
      </c>
      <c r="E24" s="154">
        <f>IF(D24&gt;0,0,ESF!D28-ESF!E28)</f>
        <v>11648891.730000019</v>
      </c>
      <c r="F24" s="80"/>
    </row>
    <row r="25" spans="1:10" x14ac:dyDescent="0.2">
      <c r="A25" s="83"/>
      <c r="B25" s="365" t="s">
        <v>32</v>
      </c>
      <c r="C25" s="365"/>
      <c r="D25" s="154">
        <f>IF(ESF!D29&lt;ESF!E29,ESF!E29-ESF!D29,0)</f>
        <v>498249254.76000023</v>
      </c>
      <c r="E25" s="154">
        <f>IF(D25&gt;0,0,ESF!D29-ESF!E29)</f>
        <v>0</v>
      </c>
      <c r="F25" s="80"/>
    </row>
    <row r="26" spans="1:10" x14ac:dyDescent="0.2">
      <c r="A26" s="83"/>
      <c r="B26" s="365" t="s">
        <v>34</v>
      </c>
      <c r="C26" s="365"/>
      <c r="D26" s="154">
        <f>IF(ESF!D30&lt;ESF!E30,ESF!E30-ESF!D30,0)</f>
        <v>55237.089999914169</v>
      </c>
      <c r="E26" s="154">
        <f>IF(D26&gt;0,0,ESF!D30-ESF!E30)</f>
        <v>0</v>
      </c>
      <c r="F26" s="80"/>
    </row>
    <row r="27" spans="1:10" x14ac:dyDescent="0.2">
      <c r="A27" s="83"/>
      <c r="B27" s="365" t="s">
        <v>36</v>
      </c>
      <c r="C27" s="365"/>
      <c r="D27" s="154">
        <f>IF(ESF!D31&lt;ESF!E31,ESF!E31-ESF!D31,0)</f>
        <v>3440768.1099999994</v>
      </c>
      <c r="E27" s="154">
        <f>IF(D27&gt;0,0,ESF!D31-ESF!E31)</f>
        <v>0</v>
      </c>
      <c r="F27" s="80"/>
    </row>
    <row r="28" spans="1:10" x14ac:dyDescent="0.2">
      <c r="A28" s="83"/>
      <c r="B28" s="369" t="s">
        <v>38</v>
      </c>
      <c r="C28" s="369"/>
      <c r="D28" s="154">
        <f>IF(ESF!D32&lt;ESF!E32,ESF!E32-ESF!D32,0)</f>
        <v>46939759.75999999</v>
      </c>
      <c r="E28" s="154">
        <f>IF(D28&gt;0,0,ESF!D32-ESF!E32)</f>
        <v>0</v>
      </c>
      <c r="F28" s="80"/>
    </row>
    <row r="29" spans="1:10" x14ac:dyDescent="0.2">
      <c r="A29" s="83"/>
      <c r="B29" s="365" t="s">
        <v>40</v>
      </c>
      <c r="C29" s="365"/>
      <c r="D29" s="154">
        <f>IF(ESF!D33&lt;ESF!E33,ESF!E33-ESF!D33,0)</f>
        <v>0</v>
      </c>
      <c r="E29" s="154">
        <f>IF(D29&gt;0,0,ESF!D33-ESF!E33)</f>
        <v>0</v>
      </c>
      <c r="F29" s="80"/>
    </row>
    <row r="30" spans="1:10" x14ac:dyDescent="0.2">
      <c r="A30" s="83"/>
      <c r="B30" s="369" t="s">
        <v>41</v>
      </c>
      <c r="C30" s="369"/>
      <c r="D30" s="154">
        <f>IF(ESF!D34&lt;ESF!E34,ESF!E34-ESF!D34,0)</f>
        <v>0</v>
      </c>
      <c r="E30" s="154">
        <f>IF(D30&gt;0,0,ESF!D34-ESF!E34)</f>
        <v>0</v>
      </c>
      <c r="F30" s="80"/>
    </row>
    <row r="31" spans="1:10" x14ac:dyDescent="0.2">
      <c r="A31" s="83"/>
      <c r="B31" s="365" t="s">
        <v>43</v>
      </c>
      <c r="C31" s="365"/>
      <c r="D31" s="154">
        <f>IF(ESF!D35&lt;ESF!E35,ESF!E35-ESF!D35,0)</f>
        <v>0</v>
      </c>
      <c r="E31" s="154">
        <f>IF(D31&gt;0,0,ESF!D35-ESF!E35)</f>
        <v>0</v>
      </c>
      <c r="F31" s="80"/>
    </row>
    <row r="32" spans="1:10" ht="9.75" customHeight="1" x14ac:dyDescent="0.25">
      <c r="A32" s="81"/>
      <c r="B32" s="86"/>
      <c r="C32" s="119"/>
      <c r="D32" s="155"/>
      <c r="E32" s="155"/>
      <c r="F32" s="80"/>
    </row>
    <row r="33" spans="1:6" x14ac:dyDescent="0.25">
      <c r="A33" s="83"/>
      <c r="B33" s="367" t="s">
        <v>6</v>
      </c>
      <c r="C33" s="367"/>
      <c r="D33" s="152">
        <f>D35+D46</f>
        <v>109464442.33999999</v>
      </c>
      <c r="E33" s="152">
        <f>E35+E46</f>
        <v>24021410.009999752</v>
      </c>
      <c r="F33" s="115"/>
    </row>
    <row r="34" spans="1:6" ht="9" customHeight="1" x14ac:dyDescent="0.25">
      <c r="A34" s="81"/>
      <c r="B34" s="86"/>
      <c r="C34" s="86"/>
      <c r="D34" s="153"/>
      <c r="E34" s="153"/>
      <c r="F34" s="115"/>
    </row>
    <row r="35" spans="1:6" x14ac:dyDescent="0.25">
      <c r="A35" s="83"/>
      <c r="B35" s="367" t="s">
        <v>8</v>
      </c>
      <c r="C35" s="367"/>
      <c r="D35" s="152">
        <f>SUM(D37:D44)</f>
        <v>109464442.33999999</v>
      </c>
      <c r="E35" s="152">
        <f>SUM(E37:E44)</f>
        <v>0</v>
      </c>
      <c r="F35" s="115"/>
    </row>
    <row r="36" spans="1:6" ht="8.25" customHeight="1" x14ac:dyDescent="0.25">
      <c r="A36" s="81"/>
      <c r="B36" s="86"/>
      <c r="C36" s="86"/>
      <c r="D36" s="153"/>
      <c r="E36" s="153"/>
      <c r="F36" s="115"/>
    </row>
    <row r="37" spans="1:6" x14ac:dyDescent="0.25">
      <c r="A37" s="83"/>
      <c r="B37" s="365" t="s">
        <v>10</v>
      </c>
      <c r="C37" s="365"/>
      <c r="D37" s="154">
        <f>IF(ESF!I14&gt;ESF!J14,ESF!I14-ESF!J14,0)</f>
        <v>78683097.909999996</v>
      </c>
      <c r="E37" s="154">
        <f>IF(D37&gt;0,0,ESF!J14-ESF!I14)</f>
        <v>0</v>
      </c>
      <c r="F37" s="115"/>
    </row>
    <row r="38" spans="1:6" x14ac:dyDescent="0.25">
      <c r="A38" s="83"/>
      <c r="B38" s="365" t="s">
        <v>12</v>
      </c>
      <c r="C38" s="365"/>
      <c r="D38" s="154">
        <f>IF(ESF!I15&gt;ESF!J15,ESF!I15-ESF!J15,0)</f>
        <v>0</v>
      </c>
      <c r="E38" s="154">
        <f>IF(D38&gt;0,0,ESF!J15-ESF!I15)</f>
        <v>0</v>
      </c>
      <c r="F38" s="115"/>
    </row>
    <row r="39" spans="1:6" x14ac:dyDescent="0.25">
      <c r="A39" s="83"/>
      <c r="B39" s="365" t="s">
        <v>14</v>
      </c>
      <c r="C39" s="365"/>
      <c r="D39" s="154">
        <f>IF(ESF!I16&gt;ESF!J16,ESF!I16-ESF!J16,0)</f>
        <v>117759.75999999791</v>
      </c>
      <c r="E39" s="154">
        <f>IF(D39&gt;0,0,ESF!J16-ESF!I16)</f>
        <v>0</v>
      </c>
      <c r="F39" s="115"/>
    </row>
    <row r="40" spans="1:6" x14ac:dyDescent="0.25">
      <c r="A40" s="83"/>
      <c r="B40" s="365" t="s">
        <v>16</v>
      </c>
      <c r="C40" s="365"/>
      <c r="D40" s="154">
        <f>IF(ESF!I17&gt;ESF!J17,ESF!I17-ESF!J17,0)</f>
        <v>0</v>
      </c>
      <c r="E40" s="154">
        <f>IF(D40&gt;0,0,ESF!J17-ESF!I17)</f>
        <v>0</v>
      </c>
      <c r="F40" s="115"/>
    </row>
    <row r="41" spans="1:6" x14ac:dyDescent="0.25">
      <c r="A41" s="83"/>
      <c r="B41" s="365" t="s">
        <v>18</v>
      </c>
      <c r="C41" s="365"/>
      <c r="D41" s="154">
        <f>IF(ESF!I18&gt;ESF!J18,ESF!I18-ESF!J18,0)</f>
        <v>0</v>
      </c>
      <c r="E41" s="154">
        <f>IF(D41&gt;0,0,ESF!J18-ESF!I18)</f>
        <v>0</v>
      </c>
      <c r="F41" s="115"/>
    </row>
    <row r="42" spans="1:6" x14ac:dyDescent="0.25">
      <c r="A42" s="83"/>
      <c r="B42" s="369" t="s">
        <v>20</v>
      </c>
      <c r="C42" s="369"/>
      <c r="D42" s="154">
        <f>IF(ESF!I19&gt;ESF!J19,ESF!I19-ESF!J19,0)</f>
        <v>30663584.670000002</v>
      </c>
      <c r="E42" s="154">
        <f>IF(D42&gt;0,0,ESF!J19-ESF!I19)</f>
        <v>0</v>
      </c>
      <c r="F42" s="115"/>
    </row>
    <row r="43" spans="1:6" x14ac:dyDescent="0.25">
      <c r="A43" s="83"/>
      <c r="B43" s="365" t="s">
        <v>22</v>
      </c>
      <c r="C43" s="365"/>
      <c r="D43" s="154">
        <f>IF(ESF!I20&gt;ESF!J20,ESF!I20-ESF!J20,0)</f>
        <v>0</v>
      </c>
      <c r="E43" s="154">
        <f>IF(D43&gt;0,0,ESF!J20-ESF!I20)</f>
        <v>0</v>
      </c>
      <c r="F43" s="115"/>
    </row>
    <row r="44" spans="1:6" x14ac:dyDescent="0.25">
      <c r="A44" s="83"/>
      <c r="B44" s="365" t="s">
        <v>23</v>
      </c>
      <c r="C44" s="365"/>
      <c r="D44" s="154">
        <f>IF(ESF!I21&gt;ESF!J21,ESF!I21-ESF!J21,0)</f>
        <v>0</v>
      </c>
      <c r="E44" s="154">
        <f>IF(D44&gt;0,0,ESF!J21-ESF!I21)</f>
        <v>0</v>
      </c>
      <c r="F44" s="115"/>
    </row>
    <row r="45" spans="1:6" ht="7.5" customHeight="1" x14ac:dyDescent="0.25">
      <c r="A45" s="81"/>
      <c r="B45" s="86"/>
      <c r="C45" s="86"/>
      <c r="D45" s="153"/>
      <c r="E45" s="153"/>
      <c r="F45" s="115"/>
    </row>
    <row r="46" spans="1:6" x14ac:dyDescent="0.25">
      <c r="A46" s="83"/>
      <c r="B46" s="368" t="s">
        <v>27</v>
      </c>
      <c r="C46" s="368"/>
      <c r="D46" s="152">
        <f>SUM(D48:D53)</f>
        <v>0</v>
      </c>
      <c r="E46" s="152">
        <f>SUM(E48:E53)</f>
        <v>24021410.009999752</v>
      </c>
      <c r="F46" s="115"/>
    </row>
    <row r="47" spans="1:6" ht="8.25" customHeight="1" x14ac:dyDescent="0.25">
      <c r="A47" s="81"/>
      <c r="B47" s="86"/>
      <c r="C47" s="86"/>
      <c r="D47" s="153"/>
      <c r="E47" s="153"/>
      <c r="F47" s="115"/>
    </row>
    <row r="48" spans="1:6" x14ac:dyDescent="0.25">
      <c r="A48" s="83"/>
      <c r="B48" s="365" t="s">
        <v>29</v>
      </c>
      <c r="C48" s="365"/>
      <c r="D48" s="154">
        <f>IF(ESF!I27&gt;ESF!J27,ESF!I27-ESF!J27,0)</f>
        <v>0</v>
      </c>
      <c r="E48" s="154">
        <f>IF(D48&gt;0,0,ESF!J27-ESF!I27)</f>
        <v>0</v>
      </c>
      <c r="F48" s="115"/>
    </row>
    <row r="49" spans="1:6" x14ac:dyDescent="0.25">
      <c r="A49" s="83"/>
      <c r="B49" s="365" t="s">
        <v>31</v>
      </c>
      <c r="C49" s="365"/>
      <c r="D49" s="154">
        <f>IF(ESF!I28&gt;ESF!J28,ESF!I28-ESF!J28,0)</f>
        <v>0</v>
      </c>
      <c r="E49" s="154">
        <f>IF(D49&gt;0,0,ESF!J28-ESF!I28)</f>
        <v>0</v>
      </c>
      <c r="F49" s="115"/>
    </row>
    <row r="50" spans="1:6" x14ac:dyDescent="0.25">
      <c r="A50" s="83"/>
      <c r="B50" s="365" t="s">
        <v>33</v>
      </c>
      <c r="C50" s="365"/>
      <c r="D50" s="154">
        <f>IF(ESF!I29&gt;ESF!J29,ESF!I29-ESF!J29,0)</f>
        <v>0</v>
      </c>
      <c r="E50" s="154">
        <f>IF(D50&gt;0,0,ESF!J29-ESF!I29)</f>
        <v>24021410.009999752</v>
      </c>
      <c r="F50" s="115"/>
    </row>
    <row r="51" spans="1:6" x14ac:dyDescent="0.25">
      <c r="A51" s="83"/>
      <c r="B51" s="365" t="s">
        <v>35</v>
      </c>
      <c r="C51" s="365"/>
      <c r="D51" s="154">
        <f>IF(ESF!I30&gt;ESF!J30,ESF!I30-ESF!J30,0)</f>
        <v>0</v>
      </c>
      <c r="E51" s="154">
        <f>IF(D51&gt;0,0,ESF!J30-ESF!I30)</f>
        <v>0</v>
      </c>
      <c r="F51" s="115"/>
    </row>
    <row r="52" spans="1:6" x14ac:dyDescent="0.25">
      <c r="A52" s="83"/>
      <c r="B52" s="369" t="s">
        <v>37</v>
      </c>
      <c r="C52" s="369"/>
      <c r="D52" s="154">
        <f>IF(ESF!I31&gt;ESF!J31,ESF!I31-ESF!J31,0)</f>
        <v>0</v>
      </c>
      <c r="E52" s="154">
        <f>IF(D52&gt;0,0,ESF!J31-ESF!I31)</f>
        <v>0</v>
      </c>
      <c r="F52" s="115"/>
    </row>
    <row r="53" spans="1:6" x14ac:dyDescent="0.25">
      <c r="A53" s="83"/>
      <c r="B53" s="365" t="s">
        <v>39</v>
      </c>
      <c r="C53" s="365"/>
      <c r="D53" s="154">
        <f>IF(ESF!I32&gt;ESF!J32,ESF!I32-ESF!J32,0)</f>
        <v>0</v>
      </c>
      <c r="E53" s="154">
        <f>IF(D53&gt;0,0,ESF!J32-ESF!I32)</f>
        <v>0</v>
      </c>
      <c r="F53" s="115"/>
    </row>
    <row r="54" spans="1:6" ht="6.75" customHeight="1" x14ac:dyDescent="0.25">
      <c r="A54" s="83"/>
      <c r="B54" s="86"/>
      <c r="C54" s="86"/>
      <c r="D54" s="155"/>
      <c r="E54" s="155"/>
      <c r="F54" s="115"/>
    </row>
    <row r="55" spans="1:6" ht="19.5" customHeight="1" x14ac:dyDescent="0.25">
      <c r="A55" s="83"/>
      <c r="B55" s="367" t="s">
        <v>46</v>
      </c>
      <c r="C55" s="367"/>
      <c r="D55" s="152">
        <f>D57+D63+D71</f>
        <v>1628590547.5900023</v>
      </c>
      <c r="E55" s="152">
        <f>E57+E63+E71</f>
        <v>8047894.3599996567</v>
      </c>
      <c r="F55" s="115"/>
    </row>
    <row r="56" spans="1:6" ht="6.75" customHeight="1" x14ac:dyDescent="0.25">
      <c r="A56" s="83"/>
      <c r="B56" s="86"/>
      <c r="C56" s="86"/>
      <c r="D56" s="153"/>
      <c r="E56" s="153"/>
      <c r="F56" s="115"/>
    </row>
    <row r="57" spans="1:6" x14ac:dyDescent="0.25">
      <c r="A57" s="83"/>
      <c r="B57" s="367" t="s">
        <v>48</v>
      </c>
      <c r="C57" s="367"/>
      <c r="D57" s="152">
        <f>SUM(D59:D61)</f>
        <v>1659871.9100000262</v>
      </c>
      <c r="E57" s="152">
        <f>SUM(E59:E61)</f>
        <v>8047894.3599996567</v>
      </c>
      <c r="F57" s="115"/>
    </row>
    <row r="58" spans="1:6" ht="8.25" customHeight="1" x14ac:dyDescent="0.25">
      <c r="A58" s="83"/>
      <c r="B58" s="86"/>
      <c r="C58" s="86"/>
      <c r="D58" s="153"/>
      <c r="E58" s="153"/>
      <c r="F58" s="115"/>
    </row>
    <row r="59" spans="1:6" x14ac:dyDescent="0.25">
      <c r="A59" s="83"/>
      <c r="B59" s="365" t="s">
        <v>49</v>
      </c>
      <c r="C59" s="365"/>
      <c r="D59" s="154">
        <f>IF(ESF!I42&gt;ESF!J42,ESF!I42-ESF!J42,0)</f>
        <v>0</v>
      </c>
      <c r="E59" s="154">
        <f>IF(D59&gt;0,0,ESF!J42-ESF!I42)</f>
        <v>8047894.3599996567</v>
      </c>
      <c r="F59" s="115"/>
    </row>
    <row r="60" spans="1:6" x14ac:dyDescent="0.25">
      <c r="A60" s="83"/>
      <c r="B60" s="365" t="s">
        <v>50</v>
      </c>
      <c r="C60" s="365"/>
      <c r="D60" s="154">
        <f>IF(ESF!I43&gt;ESF!J43,ESF!I43-ESF!J43,0)</f>
        <v>1659871.9100000262</v>
      </c>
      <c r="E60" s="154">
        <f>IF(D60&gt;0,0,ESF!J43-ESF!I43)</f>
        <v>0</v>
      </c>
      <c r="F60" s="115"/>
    </row>
    <row r="61" spans="1:6" x14ac:dyDescent="0.25">
      <c r="A61" s="83"/>
      <c r="B61" s="365" t="s">
        <v>51</v>
      </c>
      <c r="C61" s="365"/>
      <c r="D61" s="154">
        <f>IF(ESF!I44&gt;ESF!J44,ESF!I44-ESF!J44,0)</f>
        <v>0</v>
      </c>
      <c r="E61" s="154">
        <f>IF(D61&gt;0,0,ESF!J44-ESF!I44)</f>
        <v>0</v>
      </c>
      <c r="F61" s="115"/>
    </row>
    <row r="62" spans="1:6" ht="8.25" customHeight="1" x14ac:dyDescent="0.25">
      <c r="A62" s="83"/>
      <c r="B62" s="86"/>
      <c r="C62" s="86"/>
      <c r="D62" s="153"/>
      <c r="E62" s="153"/>
      <c r="F62" s="115"/>
    </row>
    <row r="63" spans="1:6" x14ac:dyDescent="0.25">
      <c r="A63" s="83"/>
      <c r="B63" s="367" t="s">
        <v>52</v>
      </c>
      <c r="C63" s="367"/>
      <c r="D63" s="152">
        <f>SUM(D65:D69)</f>
        <v>1626930675.6800022</v>
      </c>
      <c r="E63" s="152">
        <f>SUM(E65:E69)</f>
        <v>0</v>
      </c>
      <c r="F63" s="115"/>
    </row>
    <row r="64" spans="1:6" ht="7.5" customHeight="1" x14ac:dyDescent="0.25">
      <c r="A64" s="83"/>
      <c r="B64" s="86"/>
      <c r="C64" s="86"/>
      <c r="D64" s="153"/>
      <c r="E64" s="153"/>
      <c r="F64" s="115"/>
    </row>
    <row r="65" spans="1:6" x14ac:dyDescent="0.25">
      <c r="A65" s="83"/>
      <c r="B65" s="365" t="s">
        <v>53</v>
      </c>
      <c r="C65" s="365"/>
      <c r="D65" s="154">
        <f>IF(ESF!I48&gt;ESF!J48,ESF!I48-ESF!J48,0)</f>
        <v>1365110092.8400021</v>
      </c>
      <c r="E65" s="154">
        <f>IF(D65&gt;0,0,ESF!J48-ESF!I48)</f>
        <v>0</v>
      </c>
      <c r="F65" s="115"/>
    </row>
    <row r="66" spans="1:6" x14ac:dyDescent="0.25">
      <c r="A66" s="83"/>
      <c r="B66" s="365" t="s">
        <v>54</v>
      </c>
      <c r="C66" s="365"/>
      <c r="D66" s="154">
        <f>IF(ESF!I49&gt;ESF!J49,ESF!I49-ESF!J49,0)</f>
        <v>142322973.5</v>
      </c>
      <c r="E66" s="154">
        <f>IF(D66&gt;0,0,ESF!J49-ESF!I49)</f>
        <v>0</v>
      </c>
      <c r="F66" s="115"/>
    </row>
    <row r="67" spans="1:6" x14ac:dyDescent="0.25">
      <c r="A67" s="83"/>
      <c r="B67" s="365" t="s">
        <v>55</v>
      </c>
      <c r="C67" s="365"/>
      <c r="D67" s="154">
        <f>IF(ESF!I50&gt;ESF!J50,ESF!I50-ESF!J50,0)</f>
        <v>119497609.34000003</v>
      </c>
      <c r="E67" s="154">
        <f>IF(D67&gt;0,0,ESF!J50-ESF!I50)</f>
        <v>0</v>
      </c>
      <c r="F67" s="115"/>
    </row>
    <row r="68" spans="1:6" x14ac:dyDescent="0.25">
      <c r="A68" s="83"/>
      <c r="B68" s="365" t="s">
        <v>56</v>
      </c>
      <c r="C68" s="365"/>
      <c r="D68" s="154">
        <f>IF(ESF!I51&gt;ESF!J51,ESF!I51-ESF!J51,0)</f>
        <v>0</v>
      </c>
      <c r="E68" s="154">
        <f>IF(D68&gt;0,0,ESF!J51-ESF!I51)</f>
        <v>0</v>
      </c>
      <c r="F68" s="115"/>
    </row>
    <row r="69" spans="1:6" x14ac:dyDescent="0.25">
      <c r="A69" s="83"/>
      <c r="B69" s="365" t="s">
        <v>57</v>
      </c>
      <c r="C69" s="365"/>
      <c r="D69" s="154">
        <f>IF(ESF!I52&gt;ESF!J52,ESF!I52-ESF!J52,0)</f>
        <v>0</v>
      </c>
      <c r="E69" s="154">
        <f>IF(D69&gt;0,0,ESF!J52-ESF!I52)</f>
        <v>0</v>
      </c>
      <c r="F69" s="115"/>
    </row>
    <row r="70" spans="1:6" ht="7.5" customHeight="1" x14ac:dyDescent="0.25">
      <c r="A70" s="83"/>
      <c r="B70" s="86"/>
      <c r="C70" s="86"/>
      <c r="D70" s="153"/>
      <c r="E70" s="153"/>
      <c r="F70" s="115"/>
    </row>
    <row r="71" spans="1:6" x14ac:dyDescent="0.25">
      <c r="A71" s="83"/>
      <c r="B71" s="367" t="s">
        <v>78</v>
      </c>
      <c r="C71" s="367"/>
      <c r="D71" s="152">
        <f>SUM(D73:D74)</f>
        <v>0</v>
      </c>
      <c r="E71" s="152">
        <f>SUM(E73:E74)</f>
        <v>0</v>
      </c>
      <c r="F71" s="115"/>
    </row>
    <row r="72" spans="1:6" ht="8.25" customHeight="1" x14ac:dyDescent="0.25">
      <c r="A72" s="83"/>
      <c r="B72" s="86"/>
      <c r="C72" s="86"/>
      <c r="D72" s="153"/>
      <c r="E72" s="153"/>
      <c r="F72" s="115"/>
    </row>
    <row r="73" spans="1:6" x14ac:dyDescent="0.25">
      <c r="A73" s="83"/>
      <c r="B73" s="365" t="s">
        <v>59</v>
      </c>
      <c r="C73" s="365"/>
      <c r="D73" s="154">
        <f>IF(ESF!I56&gt;ESF!J56,ESF!I56-ESF!J56,0)</f>
        <v>0</v>
      </c>
      <c r="E73" s="154">
        <f>IF(D73&gt;0,0,ESF!J56-ESF!I56)</f>
        <v>0</v>
      </c>
      <c r="F73" s="115"/>
    </row>
    <row r="74" spans="1:6" x14ac:dyDescent="0.25">
      <c r="A74" s="83"/>
      <c r="B74" s="365" t="s">
        <v>60</v>
      </c>
      <c r="C74" s="365"/>
      <c r="D74" s="154">
        <f>IF(ESF!I57&gt;ESF!J57,ESF!I57-ESF!J57,0)</f>
        <v>0</v>
      </c>
      <c r="E74" s="154">
        <f>IF(D74&gt;0,0,ESF!J57-ESF!I57)</f>
        <v>0</v>
      </c>
      <c r="F74" s="115"/>
    </row>
    <row r="75" spans="1:6" ht="19.5" customHeight="1" x14ac:dyDescent="0.25">
      <c r="A75" s="156"/>
      <c r="B75" s="100"/>
      <c r="C75" s="100"/>
      <c r="D75" s="157"/>
      <c r="E75" s="157"/>
      <c r="F75" s="158"/>
    </row>
    <row r="76" spans="1:6" ht="6" customHeight="1" x14ac:dyDescent="0.25">
      <c r="A76" s="159"/>
      <c r="B76" s="102"/>
      <c r="C76" s="94"/>
      <c r="D76" s="160"/>
      <c r="E76" s="161"/>
      <c r="F76" s="104"/>
    </row>
    <row r="77" spans="1:6" ht="6" customHeight="1" x14ac:dyDescent="0.25">
      <c r="B77" s="94"/>
      <c r="C77" s="103"/>
      <c r="D77" s="161"/>
      <c r="E77" s="161"/>
    </row>
    <row r="78" spans="1:6" ht="15" customHeight="1" x14ac:dyDescent="0.2">
      <c r="A78" s="406" t="s">
        <v>204</v>
      </c>
      <c r="B78" s="406"/>
      <c r="C78" s="406"/>
      <c r="D78" s="406"/>
      <c r="E78" s="406"/>
      <c r="F78" s="406"/>
    </row>
    <row r="79" spans="1:6" ht="6" customHeight="1" x14ac:dyDescent="0.25">
      <c r="B79" s="94"/>
      <c r="C79" s="103"/>
      <c r="D79" s="161"/>
      <c r="E79" s="161"/>
    </row>
    <row r="80" spans="1:6" ht="42.75" customHeight="1" x14ac:dyDescent="0.25">
      <c r="B80" s="94"/>
      <c r="C80" s="106"/>
      <c r="D80" s="106"/>
      <c r="E80" s="107"/>
    </row>
    <row r="81" spans="1:6" ht="14.1" customHeight="1" x14ac:dyDescent="0.25">
      <c r="A81" s="162"/>
      <c r="B81" s="163"/>
      <c r="C81" s="102"/>
      <c r="D81" s="164"/>
      <c r="E81" s="164"/>
      <c r="F81" s="104"/>
    </row>
    <row r="82" spans="1:6" ht="14.1" customHeight="1" x14ac:dyDescent="0.25">
      <c r="B82" s="165"/>
      <c r="C82" s="102"/>
      <c r="D82" s="372"/>
      <c r="E82" s="372"/>
      <c r="F82" s="109"/>
    </row>
  </sheetData>
  <sheetProtection formatCells="0" selectLockedCells="1"/>
  <mergeCells count="57">
    <mergeCell ref="B9:C9"/>
    <mergeCell ref="B6:C6"/>
    <mergeCell ref="A3:F3"/>
    <mergeCell ref="A4:F4"/>
    <mergeCell ref="A2:F2"/>
    <mergeCell ref="A5:F5"/>
    <mergeCell ref="B16:C16"/>
    <mergeCell ref="B17:C17"/>
    <mergeCell ref="B11:C11"/>
    <mergeCell ref="B13:C13"/>
    <mergeCell ref="B14:C14"/>
    <mergeCell ref="B15:C15"/>
    <mergeCell ref="D82:E82"/>
    <mergeCell ref="A78:F78"/>
    <mergeCell ref="B43:C43"/>
    <mergeCell ref="B65:C65"/>
    <mergeCell ref="B44:C44"/>
    <mergeCell ref="B46:C46"/>
    <mergeCell ref="B48:C48"/>
    <mergeCell ref="B57:C57"/>
    <mergeCell ref="B59:C59"/>
    <mergeCell ref="B73:C73"/>
    <mergeCell ref="B74:C74"/>
    <mergeCell ref="B66:C66"/>
    <mergeCell ref="B67:C67"/>
    <mergeCell ref="B68:C68"/>
    <mergeCell ref="B69:C69"/>
    <mergeCell ref="B71:C71"/>
    <mergeCell ref="B63:C63"/>
    <mergeCell ref="B61:C61"/>
    <mergeCell ref="B60:C60"/>
    <mergeCell ref="B41:C41"/>
    <mergeCell ref="B42:C42"/>
    <mergeCell ref="B40:C40"/>
    <mergeCell ref="B39:C39"/>
    <mergeCell ref="B55:C55"/>
    <mergeCell ref="B49:C49"/>
    <mergeCell ref="B50:C50"/>
    <mergeCell ref="B51:C51"/>
    <mergeCell ref="B52:C52"/>
    <mergeCell ref="B53:C53"/>
    <mergeCell ref="B33:C33"/>
    <mergeCell ref="B35:C35"/>
    <mergeCell ref="B37:C37"/>
    <mergeCell ref="B38:C38"/>
    <mergeCell ref="B18:C18"/>
    <mergeCell ref="B19:C19"/>
    <mergeCell ref="B21:C21"/>
    <mergeCell ref="B23:C23"/>
    <mergeCell ref="B24:C24"/>
    <mergeCell ref="B27:C27"/>
    <mergeCell ref="B25:C25"/>
    <mergeCell ref="B26:C26"/>
    <mergeCell ref="B31:C31"/>
    <mergeCell ref="B30:C30"/>
    <mergeCell ref="B29:C29"/>
    <mergeCell ref="B28:C28"/>
  </mergeCells>
  <printOptions horizontalCentered="1" verticalCentered="1"/>
  <pageMargins left="0" right="0" top="0.39370078740157483" bottom="0.39370078740157483" header="0" footer="0"/>
  <pageSetup scale="7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1"/>
  <sheetViews>
    <sheetView workbookViewId="0">
      <selection activeCell="A2" sqref="A2:E3"/>
    </sheetView>
  </sheetViews>
  <sheetFormatPr baseColWidth="10" defaultRowHeight="15" x14ac:dyDescent="0.25"/>
  <cols>
    <col min="4" max="5" width="11.42578125" style="7"/>
  </cols>
  <sheetData>
    <row r="2" spans="1:5" x14ac:dyDescent="0.25">
      <c r="A2" s="416" t="s">
        <v>1</v>
      </c>
      <c r="B2" s="416"/>
      <c r="C2" s="416"/>
      <c r="D2" s="416"/>
      <c r="E2" s="13" t="e">
        <f>ESF!#REF!</f>
        <v>#REF!</v>
      </c>
    </row>
    <row r="3" spans="1:5" x14ac:dyDescent="0.25">
      <c r="A3" s="416" t="s">
        <v>3</v>
      </c>
      <c r="B3" s="416"/>
      <c r="C3" s="416"/>
      <c r="D3" s="416"/>
      <c r="E3" s="13" t="e">
        <f>ESF!#REF!</f>
        <v>#REF!</v>
      </c>
    </row>
    <row r="4" spans="1:5" x14ac:dyDescent="0.25">
      <c r="A4" s="416" t="s">
        <v>2</v>
      </c>
      <c r="B4" s="416"/>
      <c r="C4" s="416"/>
      <c r="D4" s="416"/>
      <c r="E4" s="14"/>
    </row>
    <row r="5" spans="1:5" x14ac:dyDescent="0.25">
      <c r="A5" s="416" t="s">
        <v>72</v>
      </c>
      <c r="B5" s="416"/>
      <c r="C5" s="416"/>
      <c r="D5" s="416"/>
      <c r="E5" t="s">
        <v>70</v>
      </c>
    </row>
    <row r="6" spans="1:5" x14ac:dyDescent="0.25">
      <c r="A6" s="6"/>
      <c r="B6" s="6"/>
      <c r="C6" s="411" t="s">
        <v>4</v>
      </c>
      <c r="D6" s="411"/>
      <c r="E6" s="1">
        <v>2013</v>
      </c>
    </row>
    <row r="7" spans="1:5" x14ac:dyDescent="0.25">
      <c r="A7" s="407" t="s">
        <v>68</v>
      </c>
      <c r="B7" s="408" t="s">
        <v>7</v>
      </c>
      <c r="C7" s="409" t="s">
        <v>9</v>
      </c>
      <c r="D7" s="409"/>
      <c r="E7" s="8">
        <f>ESF!D14</f>
        <v>3458644918.2199998</v>
      </c>
    </row>
    <row r="8" spans="1:5" x14ac:dyDescent="0.25">
      <c r="A8" s="407"/>
      <c r="B8" s="408"/>
      <c r="C8" s="409" t="s">
        <v>11</v>
      </c>
      <c r="D8" s="409"/>
      <c r="E8" s="8">
        <f>ESF!D15</f>
        <v>38864432.329999998</v>
      </c>
    </row>
    <row r="9" spans="1:5" x14ac:dyDescent="0.25">
      <c r="A9" s="407"/>
      <c r="B9" s="408"/>
      <c r="C9" s="409" t="s">
        <v>13</v>
      </c>
      <c r="D9" s="409"/>
      <c r="E9" s="8">
        <f>ESF!D16</f>
        <v>6485916.4199999999</v>
      </c>
    </row>
    <row r="10" spans="1:5" x14ac:dyDescent="0.25">
      <c r="A10" s="407"/>
      <c r="B10" s="408"/>
      <c r="C10" s="409" t="s">
        <v>15</v>
      </c>
      <c r="D10" s="409"/>
      <c r="E10" s="8">
        <f>ESF!D17</f>
        <v>0</v>
      </c>
    </row>
    <row r="11" spans="1:5" x14ac:dyDescent="0.25">
      <c r="A11" s="407"/>
      <c r="B11" s="408"/>
      <c r="C11" s="409" t="s">
        <v>17</v>
      </c>
      <c r="D11" s="409"/>
      <c r="E11" s="8">
        <f>ESF!D18</f>
        <v>0</v>
      </c>
    </row>
    <row r="12" spans="1:5" x14ac:dyDescent="0.25">
      <c r="A12" s="407"/>
      <c r="B12" s="408"/>
      <c r="C12" s="409" t="s">
        <v>19</v>
      </c>
      <c r="D12" s="409"/>
      <c r="E12" s="8">
        <f>ESF!D19</f>
        <v>0</v>
      </c>
    </row>
    <row r="13" spans="1:5" x14ac:dyDescent="0.25">
      <c r="A13" s="407"/>
      <c r="B13" s="408"/>
      <c r="C13" s="409" t="s">
        <v>21</v>
      </c>
      <c r="D13" s="409"/>
      <c r="E13" s="8">
        <f>ESF!D20</f>
        <v>368745</v>
      </c>
    </row>
    <row r="14" spans="1:5" ht="15.75" thickBot="1" x14ac:dyDescent="0.3">
      <c r="A14" s="407"/>
      <c r="B14" s="4"/>
      <c r="C14" s="410" t="s">
        <v>24</v>
      </c>
      <c r="D14" s="410"/>
      <c r="E14" s="9">
        <f>ESF!D22</f>
        <v>3504364011.9699998</v>
      </c>
    </row>
    <row r="15" spans="1:5" x14ac:dyDescent="0.25">
      <c r="A15" s="407"/>
      <c r="B15" s="408" t="s">
        <v>26</v>
      </c>
      <c r="C15" s="409" t="s">
        <v>28</v>
      </c>
      <c r="D15" s="409"/>
      <c r="E15" s="8">
        <f>ESF!D27</f>
        <v>115002870.2</v>
      </c>
    </row>
    <row r="16" spans="1:5" x14ac:dyDescent="0.25">
      <c r="A16" s="407"/>
      <c r="B16" s="408"/>
      <c r="C16" s="409" t="s">
        <v>30</v>
      </c>
      <c r="D16" s="409"/>
      <c r="E16" s="8">
        <f>ESF!D28</f>
        <v>174412810.61000001</v>
      </c>
    </row>
    <row r="17" spans="1:5" x14ac:dyDescent="0.25">
      <c r="A17" s="407"/>
      <c r="B17" s="408"/>
      <c r="C17" s="409" t="s">
        <v>32</v>
      </c>
      <c r="D17" s="409"/>
      <c r="E17" s="8">
        <f>ESF!D29</f>
        <v>13401872124.73</v>
      </c>
    </row>
    <row r="18" spans="1:5" x14ac:dyDescent="0.25">
      <c r="A18" s="407"/>
      <c r="B18" s="408"/>
      <c r="C18" s="409" t="s">
        <v>34</v>
      </c>
      <c r="D18" s="409"/>
      <c r="E18" s="8">
        <f>ESF!D30</f>
        <v>1594169587.28</v>
      </c>
    </row>
    <row r="19" spans="1:5" x14ac:dyDescent="0.25">
      <c r="A19" s="407"/>
      <c r="B19" s="408"/>
      <c r="C19" s="409" t="s">
        <v>36</v>
      </c>
      <c r="D19" s="409"/>
      <c r="E19" s="8">
        <f>ESF!D31</f>
        <v>88925446.290000007</v>
      </c>
    </row>
    <row r="20" spans="1:5" x14ac:dyDescent="0.25">
      <c r="A20" s="407"/>
      <c r="B20" s="408"/>
      <c r="C20" s="409" t="s">
        <v>38</v>
      </c>
      <c r="D20" s="409"/>
      <c r="E20" s="8">
        <f>ESF!D32</f>
        <v>-1244715399.29</v>
      </c>
    </row>
    <row r="21" spans="1:5" x14ac:dyDescent="0.25">
      <c r="A21" s="407"/>
      <c r="B21" s="408"/>
      <c r="C21" s="409" t="s">
        <v>40</v>
      </c>
      <c r="D21" s="409"/>
      <c r="E21" s="8">
        <f>ESF!D33</f>
        <v>0</v>
      </c>
    </row>
    <row r="22" spans="1:5" x14ac:dyDescent="0.25">
      <c r="A22" s="407"/>
      <c r="B22" s="408"/>
      <c r="C22" s="409" t="s">
        <v>41</v>
      </c>
      <c r="D22" s="409"/>
      <c r="E22" s="8">
        <f>ESF!D34</f>
        <v>0</v>
      </c>
    </row>
    <row r="23" spans="1:5" x14ac:dyDescent="0.25">
      <c r="A23" s="407"/>
      <c r="B23" s="408"/>
      <c r="C23" s="409" t="s">
        <v>43</v>
      </c>
      <c r="D23" s="409"/>
      <c r="E23" s="8">
        <f>ESF!D35</f>
        <v>0</v>
      </c>
    </row>
    <row r="24" spans="1:5" ht="15.75" thickBot="1" x14ac:dyDescent="0.3">
      <c r="A24" s="407"/>
      <c r="B24" s="4"/>
      <c r="C24" s="410" t="s">
        <v>45</v>
      </c>
      <c r="D24" s="410"/>
      <c r="E24" s="9">
        <f>ESF!D37</f>
        <v>14129667439.82</v>
      </c>
    </row>
    <row r="25" spans="1:5" ht="15.75" thickBot="1" x14ac:dyDescent="0.3">
      <c r="A25" s="407"/>
      <c r="B25" s="2"/>
      <c r="C25" s="410" t="s">
        <v>47</v>
      </c>
      <c r="D25" s="410"/>
      <c r="E25" s="9">
        <f>ESF!D39</f>
        <v>17634031451.790001</v>
      </c>
    </row>
    <row r="26" spans="1:5" x14ac:dyDescent="0.25">
      <c r="A26" s="407" t="s">
        <v>69</v>
      </c>
      <c r="B26" s="408" t="s">
        <v>8</v>
      </c>
      <c r="C26" s="409" t="s">
        <v>10</v>
      </c>
      <c r="D26" s="409"/>
      <c r="E26" s="8">
        <f>ESF!I14</f>
        <v>172722429.72999999</v>
      </c>
    </row>
    <row r="27" spans="1:5" x14ac:dyDescent="0.25">
      <c r="A27" s="407"/>
      <c r="B27" s="408"/>
      <c r="C27" s="409" t="s">
        <v>12</v>
      </c>
      <c r="D27" s="409"/>
      <c r="E27" s="8">
        <f>ESF!I15</f>
        <v>0</v>
      </c>
    </row>
    <row r="28" spans="1:5" x14ac:dyDescent="0.25">
      <c r="A28" s="407"/>
      <c r="B28" s="408"/>
      <c r="C28" s="409" t="s">
        <v>14</v>
      </c>
      <c r="D28" s="409"/>
      <c r="E28" s="8">
        <f>ESF!I16</f>
        <v>49701949.140000001</v>
      </c>
    </row>
    <row r="29" spans="1:5" x14ac:dyDescent="0.25">
      <c r="A29" s="407"/>
      <c r="B29" s="408"/>
      <c r="C29" s="409" t="s">
        <v>16</v>
      </c>
      <c r="D29" s="409"/>
      <c r="E29" s="8">
        <f>ESF!I17</f>
        <v>0</v>
      </c>
    </row>
    <row r="30" spans="1:5" x14ac:dyDescent="0.25">
      <c r="A30" s="407"/>
      <c r="B30" s="408"/>
      <c r="C30" s="409" t="s">
        <v>18</v>
      </c>
      <c r="D30" s="409"/>
      <c r="E30" s="8">
        <f>ESF!I18</f>
        <v>0</v>
      </c>
    </row>
    <row r="31" spans="1:5" x14ac:dyDescent="0.25">
      <c r="A31" s="407"/>
      <c r="B31" s="408"/>
      <c r="C31" s="409" t="s">
        <v>20</v>
      </c>
      <c r="D31" s="409"/>
      <c r="E31" s="8">
        <f>ESF!I19</f>
        <v>138084626.22</v>
      </c>
    </row>
    <row r="32" spans="1:5" x14ac:dyDescent="0.25">
      <c r="A32" s="407"/>
      <c r="B32" s="408"/>
      <c r="C32" s="409" t="s">
        <v>22</v>
      </c>
      <c r="D32" s="409"/>
      <c r="E32" s="8">
        <f>ESF!I20</f>
        <v>0</v>
      </c>
    </row>
    <row r="33" spans="1:5" x14ac:dyDescent="0.25">
      <c r="A33" s="407"/>
      <c r="B33" s="408"/>
      <c r="C33" s="409" t="s">
        <v>23</v>
      </c>
      <c r="D33" s="409"/>
      <c r="E33" s="8">
        <f>ESF!I21</f>
        <v>0</v>
      </c>
    </row>
    <row r="34" spans="1:5" ht="15.75" thickBot="1" x14ac:dyDescent="0.3">
      <c r="A34" s="407"/>
      <c r="B34" s="4"/>
      <c r="C34" s="410" t="s">
        <v>25</v>
      </c>
      <c r="D34" s="410"/>
      <c r="E34" s="9">
        <f>ESF!I23</f>
        <v>360509005.09000003</v>
      </c>
    </row>
    <row r="35" spans="1:5" x14ac:dyDescent="0.25">
      <c r="A35" s="407"/>
      <c r="B35" s="408" t="s">
        <v>27</v>
      </c>
      <c r="C35" s="409" t="s">
        <v>29</v>
      </c>
      <c r="D35" s="409"/>
      <c r="E35" s="8">
        <f>ESF!I27</f>
        <v>0</v>
      </c>
    </row>
    <row r="36" spans="1:5" x14ac:dyDescent="0.25">
      <c r="A36" s="407"/>
      <c r="B36" s="408"/>
      <c r="C36" s="409" t="s">
        <v>31</v>
      </c>
      <c r="D36" s="409"/>
      <c r="E36" s="8">
        <f>ESF!I28</f>
        <v>0</v>
      </c>
    </row>
    <row r="37" spans="1:5" x14ac:dyDescent="0.25">
      <c r="A37" s="407"/>
      <c r="B37" s="408"/>
      <c r="C37" s="409" t="s">
        <v>33</v>
      </c>
      <c r="D37" s="409"/>
      <c r="E37" s="8">
        <f>ESF!I29</f>
        <v>2183116168.5300002</v>
      </c>
    </row>
    <row r="38" spans="1:5" x14ac:dyDescent="0.25">
      <c r="A38" s="407"/>
      <c r="B38" s="408"/>
      <c r="C38" s="409" t="s">
        <v>35</v>
      </c>
      <c r="D38" s="409"/>
      <c r="E38" s="8">
        <f>ESF!I30</f>
        <v>13500000</v>
      </c>
    </row>
    <row r="39" spans="1:5" x14ac:dyDescent="0.25">
      <c r="A39" s="407"/>
      <c r="B39" s="408"/>
      <c r="C39" s="409" t="s">
        <v>37</v>
      </c>
      <c r="D39" s="409"/>
      <c r="E39" s="8">
        <f>ESF!I31</f>
        <v>0</v>
      </c>
    </row>
    <row r="40" spans="1:5" x14ac:dyDescent="0.25">
      <c r="A40" s="407"/>
      <c r="B40" s="408"/>
      <c r="C40" s="409" t="s">
        <v>39</v>
      </c>
      <c r="D40" s="409"/>
      <c r="E40" s="8">
        <f>ESF!I32</f>
        <v>0</v>
      </c>
    </row>
    <row r="41" spans="1:5" ht="15.75" thickBot="1" x14ac:dyDescent="0.3">
      <c r="A41" s="407"/>
      <c r="B41" s="2"/>
      <c r="C41" s="410" t="s">
        <v>42</v>
      </c>
      <c r="D41" s="410"/>
      <c r="E41" s="9">
        <f>ESF!I34</f>
        <v>2196616168.5300002</v>
      </c>
    </row>
    <row r="42" spans="1:5" ht="15.75" thickBot="1" x14ac:dyDescent="0.3">
      <c r="A42" s="407"/>
      <c r="B42" s="2"/>
      <c r="C42" s="410" t="s">
        <v>44</v>
      </c>
      <c r="D42" s="410"/>
      <c r="E42" s="9">
        <f>ESF!I36</f>
        <v>2557125173.6200004</v>
      </c>
    </row>
    <row r="43" spans="1:5" x14ac:dyDescent="0.25">
      <c r="A43" s="3"/>
      <c r="B43" s="408" t="s">
        <v>46</v>
      </c>
      <c r="C43" s="412" t="s">
        <v>48</v>
      </c>
      <c r="D43" s="412"/>
      <c r="E43" s="10">
        <f>ESF!I40</f>
        <v>3332017413.9000001</v>
      </c>
    </row>
    <row r="44" spans="1:5" x14ac:dyDescent="0.25">
      <c r="A44" s="3"/>
      <c r="B44" s="408"/>
      <c r="C44" s="409" t="s">
        <v>49</v>
      </c>
      <c r="D44" s="409"/>
      <c r="E44" s="8">
        <f>ESF!I42</f>
        <v>2821777158.2800002</v>
      </c>
    </row>
    <row r="45" spans="1:5" x14ac:dyDescent="0.25">
      <c r="A45" s="3"/>
      <c r="B45" s="408"/>
      <c r="C45" s="409" t="s">
        <v>50</v>
      </c>
      <c r="D45" s="409"/>
      <c r="E45" s="8">
        <f>ESF!I43</f>
        <v>510240255.62</v>
      </c>
    </row>
    <row r="46" spans="1:5" x14ac:dyDescent="0.25">
      <c r="A46" s="3"/>
      <c r="B46" s="408"/>
      <c r="C46" s="409" t="s">
        <v>51</v>
      </c>
      <c r="D46" s="409"/>
      <c r="E46" s="8">
        <f>ESF!I44</f>
        <v>0</v>
      </c>
    </row>
    <row r="47" spans="1:5" x14ac:dyDescent="0.25">
      <c r="A47" s="3"/>
      <c r="B47" s="408"/>
      <c r="C47" s="412" t="s">
        <v>52</v>
      </c>
      <c r="D47" s="412"/>
      <c r="E47" s="10">
        <f>ESF!I46</f>
        <v>11744888864.270002</v>
      </c>
    </row>
    <row r="48" spans="1:5" x14ac:dyDescent="0.25">
      <c r="A48" s="3"/>
      <c r="B48" s="408"/>
      <c r="C48" s="409" t="s">
        <v>53</v>
      </c>
      <c r="D48" s="409"/>
      <c r="E48" s="8">
        <f>ESF!I48</f>
        <v>2169041311.4300022</v>
      </c>
    </row>
    <row r="49" spans="1:5" x14ac:dyDescent="0.25">
      <c r="A49" s="3"/>
      <c r="B49" s="408"/>
      <c r="C49" s="409" t="s">
        <v>54</v>
      </c>
      <c r="D49" s="409"/>
      <c r="E49" s="8">
        <f>ESF!I49</f>
        <v>8860226146.9799995</v>
      </c>
    </row>
    <row r="50" spans="1:5" x14ac:dyDescent="0.25">
      <c r="A50" s="3"/>
      <c r="B50" s="408"/>
      <c r="C50" s="409" t="s">
        <v>55</v>
      </c>
      <c r="D50" s="409"/>
      <c r="E50" s="8">
        <f>ESF!I50</f>
        <v>715621405.86000001</v>
      </c>
    </row>
    <row r="51" spans="1:5" x14ac:dyDescent="0.25">
      <c r="A51" s="3"/>
      <c r="B51" s="408"/>
      <c r="C51" s="409" t="s">
        <v>56</v>
      </c>
      <c r="D51" s="409"/>
      <c r="E51" s="8">
        <f>ESF!I51</f>
        <v>0</v>
      </c>
    </row>
    <row r="52" spans="1:5" x14ac:dyDescent="0.25">
      <c r="A52" s="3"/>
      <c r="B52" s="408"/>
      <c r="C52" s="409" t="s">
        <v>57</v>
      </c>
      <c r="D52" s="409"/>
      <c r="E52" s="8">
        <f>ESF!I52</f>
        <v>0</v>
      </c>
    </row>
    <row r="53" spans="1:5" x14ac:dyDescent="0.25">
      <c r="A53" s="3"/>
      <c r="B53" s="408"/>
      <c r="C53" s="412" t="s">
        <v>58</v>
      </c>
      <c r="D53" s="412"/>
      <c r="E53" s="10">
        <f>ESF!I54</f>
        <v>0</v>
      </c>
    </row>
    <row r="54" spans="1:5" x14ac:dyDescent="0.25">
      <c r="A54" s="3"/>
      <c r="B54" s="408"/>
      <c r="C54" s="409" t="s">
        <v>59</v>
      </c>
      <c r="D54" s="409"/>
      <c r="E54" s="8">
        <f>ESF!I56</f>
        <v>0</v>
      </c>
    </row>
    <row r="55" spans="1:5" x14ac:dyDescent="0.25">
      <c r="A55" s="3"/>
      <c r="B55" s="408"/>
      <c r="C55" s="409" t="s">
        <v>60</v>
      </c>
      <c r="D55" s="409"/>
      <c r="E55" s="8">
        <f>ESF!I57</f>
        <v>0</v>
      </c>
    </row>
    <row r="56" spans="1:5" ht="15.75" thickBot="1" x14ac:dyDescent="0.3">
      <c r="A56" s="3"/>
      <c r="B56" s="408"/>
      <c r="C56" s="410" t="s">
        <v>61</v>
      </c>
      <c r="D56" s="410"/>
      <c r="E56" s="9">
        <f>ESF!I59</f>
        <v>15076906278.170002</v>
      </c>
    </row>
    <row r="57" spans="1:5" ht="15.75" thickBot="1" x14ac:dyDescent="0.3">
      <c r="A57" s="3"/>
      <c r="B57" s="2"/>
      <c r="C57" s="410" t="s">
        <v>62</v>
      </c>
      <c r="D57" s="410"/>
      <c r="E57" s="9">
        <f>ESF!I61</f>
        <v>17634031451.790001</v>
      </c>
    </row>
    <row r="58" spans="1:5" x14ac:dyDescent="0.25">
      <c r="A58" s="3"/>
      <c r="B58" s="2"/>
      <c r="C58" s="411" t="s">
        <v>4</v>
      </c>
      <c r="D58" s="411"/>
      <c r="E58" s="1">
        <v>2012</v>
      </c>
    </row>
    <row r="59" spans="1:5" x14ac:dyDescent="0.25">
      <c r="A59" s="407" t="s">
        <v>68</v>
      </c>
      <c r="B59" s="408" t="s">
        <v>7</v>
      </c>
      <c r="C59" s="409" t="s">
        <v>9</v>
      </c>
      <c r="D59" s="409"/>
      <c r="E59" s="8">
        <f>ESF!E14</f>
        <v>1212944675.5</v>
      </c>
    </row>
    <row r="60" spans="1:5" x14ac:dyDescent="0.25">
      <c r="A60" s="407"/>
      <c r="B60" s="408"/>
      <c r="C60" s="409" t="s">
        <v>11</v>
      </c>
      <c r="D60" s="409"/>
      <c r="E60" s="8">
        <f>ESF!E15</f>
        <v>60879907.590000004</v>
      </c>
    </row>
    <row r="61" spans="1:5" x14ac:dyDescent="0.25">
      <c r="A61" s="407"/>
      <c r="B61" s="408"/>
      <c r="C61" s="409" t="s">
        <v>13</v>
      </c>
      <c r="D61" s="409"/>
      <c r="E61" s="8">
        <f>ESF!E16</f>
        <v>4528748.45</v>
      </c>
    </row>
    <row r="62" spans="1:5" x14ac:dyDescent="0.25">
      <c r="A62" s="407"/>
      <c r="B62" s="408"/>
      <c r="C62" s="409" t="s">
        <v>15</v>
      </c>
      <c r="D62" s="409"/>
      <c r="E62" s="8">
        <f>ESF!E17</f>
        <v>0</v>
      </c>
    </row>
    <row r="63" spans="1:5" x14ac:dyDescent="0.25">
      <c r="A63" s="407"/>
      <c r="B63" s="408"/>
      <c r="C63" s="409" t="s">
        <v>17</v>
      </c>
      <c r="D63" s="409"/>
      <c r="E63" s="8">
        <f>ESF!E18</f>
        <v>0</v>
      </c>
    </row>
    <row r="64" spans="1:5" x14ac:dyDescent="0.25">
      <c r="A64" s="407"/>
      <c r="B64" s="408"/>
      <c r="C64" s="409" t="s">
        <v>19</v>
      </c>
      <c r="D64" s="409"/>
      <c r="E64" s="8">
        <f>ESF!E19</f>
        <v>0</v>
      </c>
    </row>
    <row r="65" spans="1:5" x14ac:dyDescent="0.25">
      <c r="A65" s="407"/>
      <c r="B65" s="408"/>
      <c r="C65" s="409" t="s">
        <v>21</v>
      </c>
      <c r="D65" s="409"/>
      <c r="E65" s="8">
        <f>ESF!E20</f>
        <v>368745</v>
      </c>
    </row>
    <row r="66" spans="1:5" ht="15.75" thickBot="1" x14ac:dyDescent="0.3">
      <c r="A66" s="407"/>
      <c r="B66" s="4"/>
      <c r="C66" s="410" t="s">
        <v>24</v>
      </c>
      <c r="D66" s="410"/>
      <c r="E66" s="9">
        <f>ESF!E22</f>
        <v>1278722076.54</v>
      </c>
    </row>
    <row r="67" spans="1:5" x14ac:dyDescent="0.25">
      <c r="A67" s="407"/>
      <c r="B67" s="408" t="s">
        <v>26</v>
      </c>
      <c r="C67" s="409" t="s">
        <v>28</v>
      </c>
      <c r="D67" s="409"/>
      <c r="E67" s="8">
        <f>ESF!E27</f>
        <v>97622992.079999998</v>
      </c>
    </row>
    <row r="68" spans="1:5" x14ac:dyDescent="0.25">
      <c r="A68" s="407"/>
      <c r="B68" s="408"/>
      <c r="C68" s="409" t="s">
        <v>30</v>
      </c>
      <c r="D68" s="409"/>
      <c r="E68" s="8">
        <f>ESF!E28</f>
        <v>162763918.88</v>
      </c>
    </row>
    <row r="69" spans="1:5" x14ac:dyDescent="0.25">
      <c r="A69" s="407"/>
      <c r="B69" s="408"/>
      <c r="C69" s="409" t="s">
        <v>32</v>
      </c>
      <c r="D69" s="409"/>
      <c r="E69" s="8">
        <f>ESF!E29</f>
        <v>13900121379.49</v>
      </c>
    </row>
    <row r="70" spans="1:5" x14ac:dyDescent="0.25">
      <c r="A70" s="407"/>
      <c r="B70" s="408"/>
      <c r="C70" s="409" t="s">
        <v>34</v>
      </c>
      <c r="D70" s="409"/>
      <c r="E70" s="8">
        <f>ESF!E30</f>
        <v>1594224824.3699999</v>
      </c>
    </row>
    <row r="71" spans="1:5" x14ac:dyDescent="0.25">
      <c r="A71" s="407"/>
      <c r="B71" s="408"/>
      <c r="C71" s="409" t="s">
        <v>36</v>
      </c>
      <c r="D71" s="409"/>
      <c r="E71" s="8">
        <f>ESF!E31</f>
        <v>92366214.400000006</v>
      </c>
    </row>
    <row r="72" spans="1:5" x14ac:dyDescent="0.25">
      <c r="A72" s="407"/>
      <c r="B72" s="408"/>
      <c r="C72" s="409" t="s">
        <v>38</v>
      </c>
      <c r="D72" s="409"/>
      <c r="E72" s="8">
        <f>ESF!E32</f>
        <v>-1197775639.53</v>
      </c>
    </row>
    <row r="73" spans="1:5" x14ac:dyDescent="0.25">
      <c r="A73" s="407"/>
      <c r="B73" s="408"/>
      <c r="C73" s="409" t="s">
        <v>40</v>
      </c>
      <c r="D73" s="409"/>
      <c r="E73" s="8">
        <f>ESF!E33</f>
        <v>0</v>
      </c>
    </row>
    <row r="74" spans="1:5" x14ac:dyDescent="0.25">
      <c r="A74" s="407"/>
      <c r="B74" s="408"/>
      <c r="C74" s="409" t="s">
        <v>41</v>
      </c>
      <c r="D74" s="409"/>
      <c r="E74" s="8">
        <f>ESF!E34</f>
        <v>0</v>
      </c>
    </row>
    <row r="75" spans="1:5" x14ac:dyDescent="0.25">
      <c r="A75" s="407"/>
      <c r="B75" s="408"/>
      <c r="C75" s="409" t="s">
        <v>43</v>
      </c>
      <c r="D75" s="409"/>
      <c r="E75" s="8">
        <f>ESF!E35</f>
        <v>0</v>
      </c>
    </row>
    <row r="76" spans="1:5" ht="15.75" thickBot="1" x14ac:dyDescent="0.3">
      <c r="A76" s="407"/>
      <c r="B76" s="4"/>
      <c r="C76" s="410" t="s">
        <v>45</v>
      </c>
      <c r="D76" s="410"/>
      <c r="E76" s="9">
        <f>ESF!E37</f>
        <v>14649323689.689999</v>
      </c>
    </row>
    <row r="77" spans="1:5" ht="15.75" thickBot="1" x14ac:dyDescent="0.3">
      <c r="A77" s="407"/>
      <c r="B77" s="2"/>
      <c r="C77" s="410" t="s">
        <v>47</v>
      </c>
      <c r="D77" s="410"/>
      <c r="E77" s="9">
        <f>ESF!E39</f>
        <v>15928045766.23</v>
      </c>
    </row>
    <row r="78" spans="1:5" x14ac:dyDescent="0.25">
      <c r="A78" s="407" t="s">
        <v>69</v>
      </c>
      <c r="B78" s="408" t="s">
        <v>8</v>
      </c>
      <c r="C78" s="409" t="s">
        <v>10</v>
      </c>
      <c r="D78" s="409"/>
      <c r="E78" s="8">
        <f>ESF!J14</f>
        <v>94039331.819999993</v>
      </c>
    </row>
    <row r="79" spans="1:5" x14ac:dyDescent="0.25">
      <c r="A79" s="407"/>
      <c r="B79" s="408"/>
      <c r="C79" s="409" t="s">
        <v>12</v>
      </c>
      <c r="D79" s="409"/>
      <c r="E79" s="8">
        <f>ESF!J15</f>
        <v>0</v>
      </c>
    </row>
    <row r="80" spans="1:5" x14ac:dyDescent="0.25">
      <c r="A80" s="407"/>
      <c r="B80" s="408"/>
      <c r="C80" s="409" t="s">
        <v>14</v>
      </c>
      <c r="D80" s="409"/>
      <c r="E80" s="8">
        <f>ESF!J16</f>
        <v>49584189.380000003</v>
      </c>
    </row>
    <row r="81" spans="1:5" x14ac:dyDescent="0.25">
      <c r="A81" s="407"/>
      <c r="B81" s="408"/>
      <c r="C81" s="409" t="s">
        <v>16</v>
      </c>
      <c r="D81" s="409"/>
      <c r="E81" s="8">
        <f>ESF!J17</f>
        <v>0</v>
      </c>
    </row>
    <row r="82" spans="1:5" x14ac:dyDescent="0.25">
      <c r="A82" s="407"/>
      <c r="B82" s="408"/>
      <c r="C82" s="409" t="s">
        <v>18</v>
      </c>
      <c r="D82" s="409"/>
      <c r="E82" s="8">
        <f>ESF!J18</f>
        <v>0</v>
      </c>
    </row>
    <row r="83" spans="1:5" x14ac:dyDescent="0.25">
      <c r="A83" s="407"/>
      <c r="B83" s="408"/>
      <c r="C83" s="409" t="s">
        <v>20</v>
      </c>
      <c r="D83" s="409"/>
      <c r="E83" s="8">
        <f>ESF!J19</f>
        <v>107421041.55</v>
      </c>
    </row>
    <row r="84" spans="1:5" x14ac:dyDescent="0.25">
      <c r="A84" s="407"/>
      <c r="B84" s="408"/>
      <c r="C84" s="409" t="s">
        <v>22</v>
      </c>
      <c r="D84" s="409"/>
      <c r="E84" s="8">
        <f>ESF!J20</f>
        <v>0</v>
      </c>
    </row>
    <row r="85" spans="1:5" x14ac:dyDescent="0.25">
      <c r="A85" s="407"/>
      <c r="B85" s="408"/>
      <c r="C85" s="409" t="s">
        <v>23</v>
      </c>
      <c r="D85" s="409"/>
      <c r="E85" s="8">
        <f>ESF!J21</f>
        <v>0</v>
      </c>
    </row>
    <row r="86" spans="1:5" ht="15.75" thickBot="1" x14ac:dyDescent="0.3">
      <c r="A86" s="407"/>
      <c r="B86" s="4"/>
      <c r="C86" s="410" t="s">
        <v>25</v>
      </c>
      <c r="D86" s="410"/>
      <c r="E86" s="9">
        <f>ESF!J23</f>
        <v>251044562.75</v>
      </c>
    </row>
    <row r="87" spans="1:5" x14ac:dyDescent="0.25">
      <c r="A87" s="407"/>
      <c r="B87" s="408" t="s">
        <v>27</v>
      </c>
      <c r="C87" s="409" t="s">
        <v>29</v>
      </c>
      <c r="D87" s="409"/>
      <c r="E87" s="8">
        <f>ESF!J27</f>
        <v>0</v>
      </c>
    </row>
    <row r="88" spans="1:5" x14ac:dyDescent="0.25">
      <c r="A88" s="407"/>
      <c r="B88" s="408"/>
      <c r="C88" s="409" t="s">
        <v>31</v>
      </c>
      <c r="D88" s="409"/>
      <c r="E88" s="8">
        <f>ESF!J28</f>
        <v>0</v>
      </c>
    </row>
    <row r="89" spans="1:5" x14ac:dyDescent="0.25">
      <c r="A89" s="407"/>
      <c r="B89" s="408"/>
      <c r="C89" s="409" t="s">
        <v>33</v>
      </c>
      <c r="D89" s="409"/>
      <c r="E89" s="8">
        <f>ESF!J29</f>
        <v>2207137578.54</v>
      </c>
    </row>
    <row r="90" spans="1:5" x14ac:dyDescent="0.25">
      <c r="A90" s="407"/>
      <c r="B90" s="408"/>
      <c r="C90" s="409" t="s">
        <v>35</v>
      </c>
      <c r="D90" s="409"/>
      <c r="E90" s="8">
        <f>ESF!J30</f>
        <v>13500000</v>
      </c>
    </row>
    <row r="91" spans="1:5" x14ac:dyDescent="0.25">
      <c r="A91" s="407"/>
      <c r="B91" s="408"/>
      <c r="C91" s="409" t="s">
        <v>37</v>
      </c>
      <c r="D91" s="409"/>
      <c r="E91" s="8">
        <f>ESF!J31</f>
        <v>0</v>
      </c>
    </row>
    <row r="92" spans="1:5" x14ac:dyDescent="0.25">
      <c r="A92" s="407"/>
      <c r="B92" s="408"/>
      <c r="C92" s="409" t="s">
        <v>39</v>
      </c>
      <c r="D92" s="409"/>
      <c r="E92" s="8">
        <f>ESF!J32</f>
        <v>0</v>
      </c>
    </row>
    <row r="93" spans="1:5" ht="15.75" thickBot="1" x14ac:dyDescent="0.3">
      <c r="A93" s="407"/>
      <c r="B93" s="2"/>
      <c r="C93" s="410" t="s">
        <v>42</v>
      </c>
      <c r="D93" s="410"/>
      <c r="E93" s="9">
        <f>ESF!J34</f>
        <v>2220637578.54</v>
      </c>
    </row>
    <row r="94" spans="1:5" ht="15.75" thickBot="1" x14ac:dyDescent="0.3">
      <c r="A94" s="407"/>
      <c r="B94" s="2"/>
      <c r="C94" s="410" t="s">
        <v>44</v>
      </c>
      <c r="D94" s="410"/>
      <c r="E94" s="9">
        <f>ESF!J36</f>
        <v>2471682141.29</v>
      </c>
    </row>
    <row r="95" spans="1:5" x14ac:dyDescent="0.25">
      <c r="A95" s="3"/>
      <c r="B95" s="408" t="s">
        <v>46</v>
      </c>
      <c r="C95" s="412" t="s">
        <v>48</v>
      </c>
      <c r="D95" s="412"/>
      <c r="E95" s="10">
        <f>ESF!J40</f>
        <v>3338405436.3499999</v>
      </c>
    </row>
    <row r="96" spans="1:5" x14ac:dyDescent="0.25">
      <c r="A96" s="3"/>
      <c r="B96" s="408"/>
      <c r="C96" s="409" t="s">
        <v>49</v>
      </c>
      <c r="D96" s="409"/>
      <c r="E96" s="8">
        <f>ESF!J42</f>
        <v>2829825052.6399999</v>
      </c>
    </row>
    <row r="97" spans="1:5" x14ac:dyDescent="0.25">
      <c r="A97" s="3"/>
      <c r="B97" s="408"/>
      <c r="C97" s="409" t="s">
        <v>50</v>
      </c>
      <c r="D97" s="409"/>
      <c r="E97" s="8">
        <f>ESF!J43</f>
        <v>508580383.70999998</v>
      </c>
    </row>
    <row r="98" spans="1:5" x14ac:dyDescent="0.25">
      <c r="A98" s="3"/>
      <c r="B98" s="408"/>
      <c r="C98" s="409" t="s">
        <v>51</v>
      </c>
      <c r="D98" s="409"/>
      <c r="E98" s="8">
        <f>ESF!J44</f>
        <v>0</v>
      </c>
    </row>
    <row r="99" spans="1:5" x14ac:dyDescent="0.25">
      <c r="A99" s="3"/>
      <c r="B99" s="408"/>
      <c r="C99" s="412" t="s">
        <v>52</v>
      </c>
      <c r="D99" s="412"/>
      <c r="E99" s="10">
        <f>ESF!J46</f>
        <v>10117958188.59</v>
      </c>
    </row>
    <row r="100" spans="1:5" x14ac:dyDescent="0.25">
      <c r="A100" s="3"/>
      <c r="B100" s="408"/>
      <c r="C100" s="409" t="s">
        <v>53</v>
      </c>
      <c r="D100" s="409"/>
      <c r="E100" s="8">
        <f>ESF!J48</f>
        <v>803931218.59000015</v>
      </c>
    </row>
    <row r="101" spans="1:5" x14ac:dyDescent="0.25">
      <c r="A101" s="3"/>
      <c r="B101" s="408"/>
      <c r="C101" s="409" t="s">
        <v>54</v>
      </c>
      <c r="D101" s="409"/>
      <c r="E101" s="8">
        <f>ESF!J49</f>
        <v>8717903173.4799995</v>
      </c>
    </row>
    <row r="102" spans="1:5" x14ac:dyDescent="0.25">
      <c r="A102" s="3"/>
      <c r="B102" s="408"/>
      <c r="C102" s="409" t="s">
        <v>55</v>
      </c>
      <c r="D102" s="409"/>
      <c r="E102" s="8">
        <f>ESF!J50</f>
        <v>596123796.51999998</v>
      </c>
    </row>
    <row r="103" spans="1:5" x14ac:dyDescent="0.25">
      <c r="A103" s="3"/>
      <c r="B103" s="408"/>
      <c r="C103" s="409" t="s">
        <v>56</v>
      </c>
      <c r="D103" s="409"/>
      <c r="E103" s="8">
        <f>ESF!J51</f>
        <v>0</v>
      </c>
    </row>
    <row r="104" spans="1:5" x14ac:dyDescent="0.25">
      <c r="A104" s="3"/>
      <c r="B104" s="408"/>
      <c r="C104" s="409" t="s">
        <v>57</v>
      </c>
      <c r="D104" s="409"/>
      <c r="E104" s="8">
        <f>ESF!J52</f>
        <v>0</v>
      </c>
    </row>
    <row r="105" spans="1:5" x14ac:dyDescent="0.25">
      <c r="A105" s="3"/>
      <c r="B105" s="408"/>
      <c r="C105" s="412" t="s">
        <v>58</v>
      </c>
      <c r="D105" s="412"/>
      <c r="E105" s="10">
        <f>ESF!J54</f>
        <v>0</v>
      </c>
    </row>
    <row r="106" spans="1:5" x14ac:dyDescent="0.25">
      <c r="A106" s="3"/>
      <c r="B106" s="408"/>
      <c r="C106" s="409" t="s">
        <v>59</v>
      </c>
      <c r="D106" s="409"/>
      <c r="E106" s="8">
        <f>ESF!J56</f>
        <v>0</v>
      </c>
    </row>
    <row r="107" spans="1:5" x14ac:dyDescent="0.25">
      <c r="A107" s="3"/>
      <c r="B107" s="408"/>
      <c r="C107" s="409" t="s">
        <v>60</v>
      </c>
      <c r="D107" s="409"/>
      <c r="E107" s="8">
        <f>ESF!J57</f>
        <v>0</v>
      </c>
    </row>
    <row r="108" spans="1:5" ht="15.75" thickBot="1" x14ac:dyDescent="0.3">
      <c r="A108" s="3"/>
      <c r="B108" s="408"/>
      <c r="C108" s="410" t="s">
        <v>61</v>
      </c>
      <c r="D108" s="410"/>
      <c r="E108" s="9">
        <f>ESF!J59</f>
        <v>13456363624.940001</v>
      </c>
    </row>
    <row r="109" spans="1:5" ht="15.75" thickBot="1" x14ac:dyDescent="0.3">
      <c r="A109" s="3"/>
      <c r="B109" s="2"/>
      <c r="C109" s="410" t="s">
        <v>62</v>
      </c>
      <c r="D109" s="410"/>
      <c r="E109" s="9">
        <f>ESF!J61</f>
        <v>15928045766.23</v>
      </c>
    </row>
    <row r="110" spans="1:5" x14ac:dyDescent="0.25">
      <c r="A110" s="3"/>
      <c r="B110" s="2"/>
      <c r="C110" s="417" t="s">
        <v>74</v>
      </c>
      <c r="D110" s="5" t="s">
        <v>63</v>
      </c>
      <c r="E110" s="10">
        <f>ESF!C69</f>
        <v>0</v>
      </c>
    </row>
    <row r="111" spans="1:5" x14ac:dyDescent="0.25">
      <c r="A111" s="3"/>
      <c r="B111" s="2"/>
      <c r="C111" s="418"/>
      <c r="D111" s="5" t="s">
        <v>64</v>
      </c>
      <c r="E111" s="10">
        <f>ESF!C70</f>
        <v>0</v>
      </c>
    </row>
    <row r="112" spans="1:5" x14ac:dyDescent="0.25">
      <c r="A112" s="3"/>
      <c r="B112" s="2"/>
      <c r="C112" s="418" t="s">
        <v>73</v>
      </c>
      <c r="D112" s="5" t="s">
        <v>63</v>
      </c>
      <c r="E112" s="10">
        <f>ESF!G69</f>
        <v>0</v>
      </c>
    </row>
    <row r="113" spans="1:5" x14ac:dyDescent="0.25">
      <c r="A113" s="3"/>
      <c r="B113" s="2"/>
      <c r="C113" s="418"/>
      <c r="D113" s="5" t="s">
        <v>64</v>
      </c>
      <c r="E113" s="10">
        <f>ESF!G70</f>
        <v>0</v>
      </c>
    </row>
    <row r="114" spans="1:5" x14ac:dyDescent="0.25">
      <c r="A114" s="416" t="s">
        <v>1</v>
      </c>
      <c r="B114" s="416"/>
      <c r="C114" s="416"/>
      <c r="D114" s="416"/>
      <c r="E114" s="13" t="e">
        <f>ECSF!#REF!</f>
        <v>#REF!</v>
      </c>
    </row>
    <row r="115" spans="1:5" x14ac:dyDescent="0.25">
      <c r="A115" s="416" t="s">
        <v>3</v>
      </c>
      <c r="B115" s="416"/>
      <c r="C115" s="416"/>
      <c r="D115" s="416"/>
      <c r="E115" s="13" t="e">
        <f>ECSF!#REF!</f>
        <v>#REF!</v>
      </c>
    </row>
    <row r="116" spans="1:5" x14ac:dyDescent="0.25">
      <c r="A116" s="416" t="s">
        <v>2</v>
      </c>
      <c r="B116" s="416"/>
      <c r="C116" s="416"/>
      <c r="D116" s="416"/>
      <c r="E116" s="14"/>
    </row>
    <row r="117" spans="1:5" x14ac:dyDescent="0.25">
      <c r="A117" s="416" t="s">
        <v>72</v>
      </c>
      <c r="B117" s="416"/>
      <c r="C117" s="416"/>
      <c r="D117" s="416"/>
      <c r="E117" t="s">
        <v>71</v>
      </c>
    </row>
    <row r="118" spans="1:5" x14ac:dyDescent="0.25">
      <c r="B118" s="413" t="s">
        <v>66</v>
      </c>
      <c r="C118" s="412" t="s">
        <v>5</v>
      </c>
      <c r="D118" s="412"/>
      <c r="E118" s="11">
        <f>ECSF!D9</f>
        <v>570700494.98000014</v>
      </c>
    </row>
    <row r="119" spans="1:5" x14ac:dyDescent="0.25">
      <c r="B119" s="413"/>
      <c r="C119" s="412" t="s">
        <v>7</v>
      </c>
      <c r="D119" s="412"/>
      <c r="E119" s="11">
        <f>ECSF!D11</f>
        <v>22015475.260000005</v>
      </c>
    </row>
    <row r="120" spans="1:5" x14ac:dyDescent="0.25">
      <c r="B120" s="413"/>
      <c r="C120" s="409" t="s">
        <v>9</v>
      </c>
      <c r="D120" s="409"/>
      <c r="E120" s="12">
        <f>ECSF!D13</f>
        <v>0</v>
      </c>
    </row>
    <row r="121" spans="1:5" x14ac:dyDescent="0.25">
      <c r="B121" s="413"/>
      <c r="C121" s="409" t="s">
        <v>11</v>
      </c>
      <c r="D121" s="409"/>
      <c r="E121" s="12">
        <f>ECSF!D14</f>
        <v>22015475.260000005</v>
      </c>
    </row>
    <row r="122" spans="1:5" x14ac:dyDescent="0.25">
      <c r="B122" s="413"/>
      <c r="C122" s="409" t="s">
        <v>13</v>
      </c>
      <c r="D122" s="409"/>
      <c r="E122" s="12">
        <f>ECSF!D15</f>
        <v>0</v>
      </c>
    </row>
    <row r="123" spans="1:5" x14ac:dyDescent="0.25">
      <c r="B123" s="413"/>
      <c r="C123" s="409" t="s">
        <v>15</v>
      </c>
      <c r="D123" s="409"/>
      <c r="E123" s="12">
        <f>ECSF!D16</f>
        <v>0</v>
      </c>
    </row>
    <row r="124" spans="1:5" x14ac:dyDescent="0.25">
      <c r="B124" s="413"/>
      <c r="C124" s="409" t="s">
        <v>17</v>
      </c>
      <c r="D124" s="409"/>
      <c r="E124" s="12">
        <f>ECSF!D17</f>
        <v>0</v>
      </c>
    </row>
    <row r="125" spans="1:5" x14ac:dyDescent="0.25">
      <c r="B125" s="413"/>
      <c r="C125" s="409" t="s">
        <v>19</v>
      </c>
      <c r="D125" s="409"/>
      <c r="E125" s="12">
        <f>ECSF!D18</f>
        <v>0</v>
      </c>
    </row>
    <row r="126" spans="1:5" x14ac:dyDescent="0.25">
      <c r="B126" s="413"/>
      <c r="C126" s="409" t="s">
        <v>21</v>
      </c>
      <c r="D126" s="409"/>
      <c r="E126" s="12">
        <f>ECSF!D19</f>
        <v>0</v>
      </c>
    </row>
    <row r="127" spans="1:5" x14ac:dyDescent="0.25">
      <c r="B127" s="413"/>
      <c r="C127" s="412" t="s">
        <v>26</v>
      </c>
      <c r="D127" s="412"/>
      <c r="E127" s="11">
        <f>ECSF!D21</f>
        <v>548685019.72000015</v>
      </c>
    </row>
    <row r="128" spans="1:5" x14ac:dyDescent="0.25">
      <c r="B128" s="413"/>
      <c r="C128" s="409" t="s">
        <v>28</v>
      </c>
      <c r="D128" s="409"/>
      <c r="E128" s="12">
        <f>ECSF!D23</f>
        <v>0</v>
      </c>
    </row>
    <row r="129" spans="2:5" x14ac:dyDescent="0.25">
      <c r="B129" s="413"/>
      <c r="C129" s="409" t="s">
        <v>30</v>
      </c>
      <c r="D129" s="409"/>
      <c r="E129" s="12">
        <f>ECSF!D24</f>
        <v>0</v>
      </c>
    </row>
    <row r="130" spans="2:5" x14ac:dyDescent="0.25">
      <c r="B130" s="413"/>
      <c r="C130" s="409" t="s">
        <v>32</v>
      </c>
      <c r="D130" s="409"/>
      <c r="E130" s="12">
        <f>ECSF!D25</f>
        <v>498249254.76000023</v>
      </c>
    </row>
    <row r="131" spans="2:5" x14ac:dyDescent="0.25">
      <c r="B131" s="413"/>
      <c r="C131" s="409" t="s">
        <v>34</v>
      </c>
      <c r="D131" s="409"/>
      <c r="E131" s="12">
        <f>ECSF!D26</f>
        <v>55237.089999914169</v>
      </c>
    </row>
    <row r="132" spans="2:5" x14ac:dyDescent="0.25">
      <c r="B132" s="413"/>
      <c r="C132" s="409" t="s">
        <v>36</v>
      </c>
      <c r="D132" s="409"/>
      <c r="E132" s="12">
        <f>ECSF!D27</f>
        <v>3440768.1099999994</v>
      </c>
    </row>
    <row r="133" spans="2:5" x14ac:dyDescent="0.25">
      <c r="B133" s="413"/>
      <c r="C133" s="409" t="s">
        <v>38</v>
      </c>
      <c r="D133" s="409"/>
      <c r="E133" s="12">
        <f>ECSF!D28</f>
        <v>46939759.75999999</v>
      </c>
    </row>
    <row r="134" spans="2:5" x14ac:dyDescent="0.25">
      <c r="B134" s="413"/>
      <c r="C134" s="409" t="s">
        <v>40</v>
      </c>
      <c r="D134" s="409"/>
      <c r="E134" s="12">
        <f>ECSF!D29</f>
        <v>0</v>
      </c>
    </row>
    <row r="135" spans="2:5" x14ac:dyDescent="0.25">
      <c r="B135" s="413"/>
      <c r="C135" s="409" t="s">
        <v>41</v>
      </c>
      <c r="D135" s="409"/>
      <c r="E135" s="12">
        <f>ECSF!D30</f>
        <v>0</v>
      </c>
    </row>
    <row r="136" spans="2:5" x14ac:dyDescent="0.25">
      <c r="B136" s="413"/>
      <c r="C136" s="409" t="s">
        <v>43</v>
      </c>
      <c r="D136" s="409"/>
      <c r="E136" s="12">
        <f>ECSF!D31</f>
        <v>0</v>
      </c>
    </row>
    <row r="137" spans="2:5" x14ac:dyDescent="0.25">
      <c r="B137" s="413"/>
      <c r="C137" s="412" t="s">
        <v>6</v>
      </c>
      <c r="D137" s="412"/>
      <c r="E137" s="11">
        <f>ECSF!D33</f>
        <v>109464442.33999999</v>
      </c>
    </row>
    <row r="138" spans="2:5" x14ac:dyDescent="0.25">
      <c r="B138" s="413"/>
      <c r="C138" s="412" t="s">
        <v>8</v>
      </c>
      <c r="D138" s="412"/>
      <c r="E138" s="11">
        <f>ECSF!D35</f>
        <v>109464442.33999999</v>
      </c>
    </row>
    <row r="139" spans="2:5" x14ac:dyDescent="0.25">
      <c r="B139" s="413"/>
      <c r="C139" s="409" t="s">
        <v>10</v>
      </c>
      <c r="D139" s="409"/>
      <c r="E139" s="12">
        <f>ECSF!D37</f>
        <v>78683097.909999996</v>
      </c>
    </row>
    <row r="140" spans="2:5" x14ac:dyDescent="0.25">
      <c r="B140" s="413"/>
      <c r="C140" s="409" t="s">
        <v>12</v>
      </c>
      <c r="D140" s="409"/>
      <c r="E140" s="12">
        <f>ECSF!D38</f>
        <v>0</v>
      </c>
    </row>
    <row r="141" spans="2:5" x14ac:dyDescent="0.25">
      <c r="B141" s="413"/>
      <c r="C141" s="409" t="s">
        <v>14</v>
      </c>
      <c r="D141" s="409"/>
      <c r="E141" s="12">
        <f>ECSF!D39</f>
        <v>117759.75999999791</v>
      </c>
    </row>
    <row r="142" spans="2:5" x14ac:dyDescent="0.25">
      <c r="B142" s="413"/>
      <c r="C142" s="409" t="s">
        <v>16</v>
      </c>
      <c r="D142" s="409"/>
      <c r="E142" s="12">
        <f>ECSF!D40</f>
        <v>0</v>
      </c>
    </row>
    <row r="143" spans="2:5" x14ac:dyDescent="0.25">
      <c r="B143" s="413"/>
      <c r="C143" s="409" t="s">
        <v>18</v>
      </c>
      <c r="D143" s="409"/>
      <c r="E143" s="12">
        <f>ECSF!D41</f>
        <v>0</v>
      </c>
    </row>
    <row r="144" spans="2:5" x14ac:dyDescent="0.25">
      <c r="B144" s="413"/>
      <c r="C144" s="409" t="s">
        <v>20</v>
      </c>
      <c r="D144" s="409"/>
      <c r="E144" s="12">
        <f>ECSF!D42</f>
        <v>30663584.670000002</v>
      </c>
    </row>
    <row r="145" spans="2:5" x14ac:dyDescent="0.25">
      <c r="B145" s="413"/>
      <c r="C145" s="409" t="s">
        <v>22</v>
      </c>
      <c r="D145" s="409"/>
      <c r="E145" s="12">
        <f>ECSF!D43</f>
        <v>0</v>
      </c>
    </row>
    <row r="146" spans="2:5" x14ac:dyDescent="0.25">
      <c r="B146" s="413"/>
      <c r="C146" s="409" t="s">
        <v>23</v>
      </c>
      <c r="D146" s="409"/>
      <c r="E146" s="12">
        <f>ECSF!D44</f>
        <v>0</v>
      </c>
    </row>
    <row r="147" spans="2:5" x14ac:dyDescent="0.25">
      <c r="B147" s="413"/>
      <c r="C147" s="415" t="s">
        <v>27</v>
      </c>
      <c r="D147" s="415"/>
      <c r="E147" s="11">
        <f>ECSF!D46</f>
        <v>0</v>
      </c>
    </row>
    <row r="148" spans="2:5" x14ac:dyDescent="0.25">
      <c r="B148" s="413"/>
      <c r="C148" s="409" t="s">
        <v>29</v>
      </c>
      <c r="D148" s="409"/>
      <c r="E148" s="12">
        <f>ECSF!D48</f>
        <v>0</v>
      </c>
    </row>
    <row r="149" spans="2:5" x14ac:dyDescent="0.25">
      <c r="B149" s="413"/>
      <c r="C149" s="409" t="s">
        <v>31</v>
      </c>
      <c r="D149" s="409"/>
      <c r="E149" s="12">
        <f>ECSF!D49</f>
        <v>0</v>
      </c>
    </row>
    <row r="150" spans="2:5" x14ac:dyDescent="0.25">
      <c r="B150" s="413"/>
      <c r="C150" s="409" t="s">
        <v>33</v>
      </c>
      <c r="D150" s="409"/>
      <c r="E150" s="12">
        <f>ECSF!D50</f>
        <v>0</v>
      </c>
    </row>
    <row r="151" spans="2:5" x14ac:dyDescent="0.25">
      <c r="B151" s="413"/>
      <c r="C151" s="409" t="s">
        <v>35</v>
      </c>
      <c r="D151" s="409"/>
      <c r="E151" s="12">
        <f>ECSF!D51</f>
        <v>0</v>
      </c>
    </row>
    <row r="152" spans="2:5" x14ac:dyDescent="0.25">
      <c r="B152" s="413"/>
      <c r="C152" s="409" t="s">
        <v>37</v>
      </c>
      <c r="D152" s="409"/>
      <c r="E152" s="12">
        <f>ECSF!D52</f>
        <v>0</v>
      </c>
    </row>
    <row r="153" spans="2:5" x14ac:dyDescent="0.25">
      <c r="B153" s="413"/>
      <c r="C153" s="409" t="s">
        <v>39</v>
      </c>
      <c r="D153" s="409"/>
      <c r="E153" s="12">
        <f>ECSF!D53</f>
        <v>0</v>
      </c>
    </row>
    <row r="154" spans="2:5" x14ac:dyDescent="0.25">
      <c r="B154" s="413"/>
      <c r="C154" s="412" t="s">
        <v>46</v>
      </c>
      <c r="D154" s="412"/>
      <c r="E154" s="11">
        <f>ECSF!D55</f>
        <v>1628590547.5900023</v>
      </c>
    </row>
    <row r="155" spans="2:5" x14ac:dyDescent="0.25">
      <c r="B155" s="413"/>
      <c r="C155" s="412" t="s">
        <v>48</v>
      </c>
      <c r="D155" s="412"/>
      <c r="E155" s="11">
        <f>ECSF!D57</f>
        <v>1659871.9100000262</v>
      </c>
    </row>
    <row r="156" spans="2:5" x14ac:dyDescent="0.25">
      <c r="B156" s="413"/>
      <c r="C156" s="409" t="s">
        <v>49</v>
      </c>
      <c r="D156" s="409"/>
      <c r="E156" s="12">
        <f>ECSF!D59</f>
        <v>0</v>
      </c>
    </row>
    <row r="157" spans="2:5" x14ac:dyDescent="0.25">
      <c r="B157" s="413"/>
      <c r="C157" s="409" t="s">
        <v>50</v>
      </c>
      <c r="D157" s="409"/>
      <c r="E157" s="12">
        <f>ECSF!D60</f>
        <v>1659871.9100000262</v>
      </c>
    </row>
    <row r="158" spans="2:5" x14ac:dyDescent="0.25">
      <c r="B158" s="413"/>
      <c r="C158" s="409" t="s">
        <v>51</v>
      </c>
      <c r="D158" s="409"/>
      <c r="E158" s="12">
        <f>ECSF!D61</f>
        <v>0</v>
      </c>
    </row>
    <row r="159" spans="2:5" x14ac:dyDescent="0.25">
      <c r="B159" s="413"/>
      <c r="C159" s="412" t="s">
        <v>52</v>
      </c>
      <c r="D159" s="412"/>
      <c r="E159" s="11">
        <f>ECSF!D63</f>
        <v>1626930675.6800022</v>
      </c>
    </row>
    <row r="160" spans="2:5" x14ac:dyDescent="0.25">
      <c r="B160" s="413"/>
      <c r="C160" s="409" t="s">
        <v>53</v>
      </c>
      <c r="D160" s="409"/>
      <c r="E160" s="12">
        <f>ECSF!D65</f>
        <v>1365110092.8400021</v>
      </c>
    </row>
    <row r="161" spans="2:5" x14ac:dyDescent="0.25">
      <c r="B161" s="413"/>
      <c r="C161" s="409" t="s">
        <v>54</v>
      </c>
      <c r="D161" s="409"/>
      <c r="E161" s="12">
        <f>ECSF!D66</f>
        <v>142322973.5</v>
      </c>
    </row>
    <row r="162" spans="2:5" x14ac:dyDescent="0.25">
      <c r="B162" s="413"/>
      <c r="C162" s="409" t="s">
        <v>55</v>
      </c>
      <c r="D162" s="409"/>
      <c r="E162" s="12">
        <f>ECSF!D67</f>
        <v>119497609.34000003</v>
      </c>
    </row>
    <row r="163" spans="2:5" x14ac:dyDescent="0.25">
      <c r="B163" s="413"/>
      <c r="C163" s="409" t="s">
        <v>56</v>
      </c>
      <c r="D163" s="409"/>
      <c r="E163" s="12">
        <f>ECSF!D68</f>
        <v>0</v>
      </c>
    </row>
    <row r="164" spans="2:5" x14ac:dyDescent="0.25">
      <c r="B164" s="413"/>
      <c r="C164" s="409" t="s">
        <v>57</v>
      </c>
      <c r="D164" s="409"/>
      <c r="E164" s="12">
        <f>ECSF!D69</f>
        <v>0</v>
      </c>
    </row>
    <row r="165" spans="2:5" x14ac:dyDescent="0.25">
      <c r="B165" s="413"/>
      <c r="C165" s="412" t="s">
        <v>58</v>
      </c>
      <c r="D165" s="412"/>
      <c r="E165" s="11">
        <f>ECSF!D71</f>
        <v>0</v>
      </c>
    </row>
    <row r="166" spans="2:5" x14ac:dyDescent="0.25">
      <c r="B166" s="413"/>
      <c r="C166" s="409" t="s">
        <v>59</v>
      </c>
      <c r="D166" s="409"/>
      <c r="E166" s="12">
        <f>ECSF!D73</f>
        <v>0</v>
      </c>
    </row>
    <row r="167" spans="2:5" ht="15" customHeight="1" thickBot="1" x14ac:dyDescent="0.3">
      <c r="B167" s="414"/>
      <c r="C167" s="409" t="s">
        <v>60</v>
      </c>
      <c r="D167" s="409"/>
      <c r="E167" s="12">
        <f>ECSF!D74</f>
        <v>0</v>
      </c>
    </row>
    <row r="168" spans="2:5" x14ac:dyDescent="0.25">
      <c r="B168" s="413" t="s">
        <v>67</v>
      </c>
      <c r="C168" s="412" t="s">
        <v>5</v>
      </c>
      <c r="D168" s="412"/>
      <c r="E168" s="11">
        <f>ECSF!E9</f>
        <v>2276686180.5399995</v>
      </c>
    </row>
    <row r="169" spans="2:5" ht="15" customHeight="1" x14ac:dyDescent="0.25">
      <c r="B169" s="413"/>
      <c r="C169" s="412" t="s">
        <v>7</v>
      </c>
      <c r="D169" s="412"/>
      <c r="E169" s="11">
        <f>ECSF!E11</f>
        <v>2247657410.6899996</v>
      </c>
    </row>
    <row r="170" spans="2:5" ht="15" customHeight="1" x14ac:dyDescent="0.25">
      <c r="B170" s="413"/>
      <c r="C170" s="409" t="s">
        <v>9</v>
      </c>
      <c r="D170" s="409"/>
      <c r="E170" s="12">
        <f>ECSF!E13</f>
        <v>2245700242.7199998</v>
      </c>
    </row>
    <row r="171" spans="2:5" ht="15" customHeight="1" x14ac:dyDescent="0.25">
      <c r="B171" s="413"/>
      <c r="C171" s="409" t="s">
        <v>11</v>
      </c>
      <c r="D171" s="409"/>
      <c r="E171" s="12">
        <f>ECSF!E14</f>
        <v>0</v>
      </c>
    </row>
    <row r="172" spans="2:5" x14ac:dyDescent="0.25">
      <c r="B172" s="413"/>
      <c r="C172" s="409" t="s">
        <v>13</v>
      </c>
      <c r="D172" s="409"/>
      <c r="E172" s="12">
        <f>ECSF!E15</f>
        <v>1957167.9699999997</v>
      </c>
    </row>
    <row r="173" spans="2:5" x14ac:dyDescent="0.25">
      <c r="B173" s="413"/>
      <c r="C173" s="409" t="s">
        <v>15</v>
      </c>
      <c r="D173" s="409"/>
      <c r="E173" s="12">
        <f>ECSF!E16</f>
        <v>0</v>
      </c>
    </row>
    <row r="174" spans="2:5" ht="15" customHeight="1" x14ac:dyDescent="0.25">
      <c r="B174" s="413"/>
      <c r="C174" s="409" t="s">
        <v>17</v>
      </c>
      <c r="D174" s="409"/>
      <c r="E174" s="12">
        <f>ECSF!E17</f>
        <v>0</v>
      </c>
    </row>
    <row r="175" spans="2:5" ht="15" customHeight="1" x14ac:dyDescent="0.25">
      <c r="B175" s="413"/>
      <c r="C175" s="409" t="s">
        <v>19</v>
      </c>
      <c r="D175" s="409"/>
      <c r="E175" s="12">
        <f>ECSF!E18</f>
        <v>0</v>
      </c>
    </row>
    <row r="176" spans="2:5" x14ac:dyDescent="0.25">
      <c r="B176" s="413"/>
      <c r="C176" s="409" t="s">
        <v>21</v>
      </c>
      <c r="D176" s="409"/>
      <c r="E176" s="12">
        <f>ECSF!E19</f>
        <v>0</v>
      </c>
    </row>
    <row r="177" spans="2:5" ht="15" customHeight="1" x14ac:dyDescent="0.25">
      <c r="B177" s="413"/>
      <c r="C177" s="412" t="s">
        <v>26</v>
      </c>
      <c r="D177" s="412"/>
      <c r="E177" s="11">
        <f>ECSF!E21</f>
        <v>29028769.850000024</v>
      </c>
    </row>
    <row r="178" spans="2:5" x14ac:dyDescent="0.25">
      <c r="B178" s="413"/>
      <c r="C178" s="409" t="s">
        <v>28</v>
      </c>
      <c r="D178" s="409"/>
      <c r="E178" s="12">
        <f>ECSF!E23</f>
        <v>17379878.120000005</v>
      </c>
    </row>
    <row r="179" spans="2:5" ht="15" customHeight="1" x14ac:dyDescent="0.25">
      <c r="B179" s="413"/>
      <c r="C179" s="409" t="s">
        <v>30</v>
      </c>
      <c r="D179" s="409"/>
      <c r="E179" s="12">
        <f>ECSF!E24</f>
        <v>11648891.730000019</v>
      </c>
    </row>
    <row r="180" spans="2:5" ht="15" customHeight="1" x14ac:dyDescent="0.25">
      <c r="B180" s="413"/>
      <c r="C180" s="409" t="s">
        <v>32</v>
      </c>
      <c r="D180" s="409"/>
      <c r="E180" s="12">
        <f>ECSF!E25</f>
        <v>0</v>
      </c>
    </row>
    <row r="181" spans="2:5" ht="15" customHeight="1" x14ac:dyDescent="0.25">
      <c r="B181" s="413"/>
      <c r="C181" s="409" t="s">
        <v>34</v>
      </c>
      <c r="D181" s="409"/>
      <c r="E181" s="12">
        <f>ECSF!E26</f>
        <v>0</v>
      </c>
    </row>
    <row r="182" spans="2:5" ht="15" customHeight="1" x14ac:dyDescent="0.25">
      <c r="B182" s="413"/>
      <c r="C182" s="409" t="s">
        <v>36</v>
      </c>
      <c r="D182" s="409"/>
      <c r="E182" s="12">
        <f>ECSF!E27</f>
        <v>0</v>
      </c>
    </row>
    <row r="183" spans="2:5" ht="15" customHeight="1" x14ac:dyDescent="0.25">
      <c r="B183" s="413"/>
      <c r="C183" s="409" t="s">
        <v>38</v>
      </c>
      <c r="D183" s="409"/>
      <c r="E183" s="12">
        <f>ECSF!E28</f>
        <v>0</v>
      </c>
    </row>
    <row r="184" spans="2:5" ht="15" customHeight="1" x14ac:dyDescent="0.25">
      <c r="B184" s="413"/>
      <c r="C184" s="409" t="s">
        <v>40</v>
      </c>
      <c r="D184" s="409"/>
      <c r="E184" s="12">
        <f>ECSF!E29</f>
        <v>0</v>
      </c>
    </row>
    <row r="185" spans="2:5" ht="15" customHeight="1" x14ac:dyDescent="0.25">
      <c r="B185" s="413"/>
      <c r="C185" s="409" t="s">
        <v>41</v>
      </c>
      <c r="D185" s="409"/>
      <c r="E185" s="12">
        <f>ECSF!E30</f>
        <v>0</v>
      </c>
    </row>
    <row r="186" spans="2:5" ht="15" customHeight="1" x14ac:dyDescent="0.25">
      <c r="B186" s="413"/>
      <c r="C186" s="409" t="s">
        <v>43</v>
      </c>
      <c r="D186" s="409"/>
      <c r="E186" s="12">
        <f>ECSF!E31</f>
        <v>0</v>
      </c>
    </row>
    <row r="187" spans="2:5" ht="15" customHeight="1" x14ac:dyDescent="0.25">
      <c r="B187" s="413"/>
      <c r="C187" s="412" t="s">
        <v>6</v>
      </c>
      <c r="D187" s="412"/>
      <c r="E187" s="11">
        <f>ECSF!E33</f>
        <v>24021410.009999752</v>
      </c>
    </row>
    <row r="188" spans="2:5" x14ac:dyDescent="0.25">
      <c r="B188" s="413"/>
      <c r="C188" s="412" t="s">
        <v>8</v>
      </c>
      <c r="D188" s="412"/>
      <c r="E188" s="11">
        <f>ECSF!E35</f>
        <v>0</v>
      </c>
    </row>
    <row r="189" spans="2:5" x14ac:dyDescent="0.25">
      <c r="B189" s="413"/>
      <c r="C189" s="409" t="s">
        <v>10</v>
      </c>
      <c r="D189" s="409"/>
      <c r="E189" s="12">
        <f>ECSF!E37</f>
        <v>0</v>
      </c>
    </row>
    <row r="190" spans="2:5" x14ac:dyDescent="0.25">
      <c r="B190" s="413"/>
      <c r="C190" s="409" t="s">
        <v>12</v>
      </c>
      <c r="D190" s="409"/>
      <c r="E190" s="12">
        <f>ECSF!E38</f>
        <v>0</v>
      </c>
    </row>
    <row r="191" spans="2:5" ht="15" customHeight="1" x14ac:dyDescent="0.25">
      <c r="B191" s="413"/>
      <c r="C191" s="409" t="s">
        <v>14</v>
      </c>
      <c r="D191" s="409"/>
      <c r="E191" s="12">
        <f>ECSF!E39</f>
        <v>0</v>
      </c>
    </row>
    <row r="192" spans="2:5" x14ac:dyDescent="0.25">
      <c r="B192" s="413"/>
      <c r="C192" s="409" t="s">
        <v>16</v>
      </c>
      <c r="D192" s="409"/>
      <c r="E192" s="12">
        <f>ECSF!E40</f>
        <v>0</v>
      </c>
    </row>
    <row r="193" spans="2:5" ht="15" customHeight="1" x14ac:dyDescent="0.25">
      <c r="B193" s="413"/>
      <c r="C193" s="409" t="s">
        <v>18</v>
      </c>
      <c r="D193" s="409"/>
      <c r="E193" s="12">
        <f>ECSF!E41</f>
        <v>0</v>
      </c>
    </row>
    <row r="194" spans="2:5" ht="15" customHeight="1" x14ac:dyDescent="0.25">
      <c r="B194" s="413"/>
      <c r="C194" s="409" t="s">
        <v>20</v>
      </c>
      <c r="D194" s="409"/>
      <c r="E194" s="12">
        <f>ECSF!E42</f>
        <v>0</v>
      </c>
    </row>
    <row r="195" spans="2:5" ht="15" customHeight="1" x14ac:dyDescent="0.25">
      <c r="B195" s="413"/>
      <c r="C195" s="409" t="s">
        <v>22</v>
      </c>
      <c r="D195" s="409"/>
      <c r="E195" s="12">
        <f>ECSF!E43</f>
        <v>0</v>
      </c>
    </row>
    <row r="196" spans="2:5" ht="15" customHeight="1" x14ac:dyDescent="0.25">
      <c r="B196" s="413"/>
      <c r="C196" s="409" t="s">
        <v>23</v>
      </c>
      <c r="D196" s="409"/>
      <c r="E196" s="12">
        <f>ECSF!E44</f>
        <v>0</v>
      </c>
    </row>
    <row r="197" spans="2:5" ht="15" customHeight="1" x14ac:dyDescent="0.25">
      <c r="B197" s="413"/>
      <c r="C197" s="415" t="s">
        <v>27</v>
      </c>
      <c r="D197" s="415"/>
      <c r="E197" s="11">
        <f>ECSF!E46</f>
        <v>24021410.009999752</v>
      </c>
    </row>
    <row r="198" spans="2:5" ht="15" customHeight="1" x14ac:dyDescent="0.25">
      <c r="B198" s="413"/>
      <c r="C198" s="409" t="s">
        <v>29</v>
      </c>
      <c r="D198" s="409"/>
      <c r="E198" s="12">
        <f>ECSF!E48</f>
        <v>0</v>
      </c>
    </row>
    <row r="199" spans="2:5" ht="15" customHeight="1" x14ac:dyDescent="0.25">
      <c r="B199" s="413"/>
      <c r="C199" s="409" t="s">
        <v>31</v>
      </c>
      <c r="D199" s="409"/>
      <c r="E199" s="12">
        <f>ECSF!E49</f>
        <v>0</v>
      </c>
    </row>
    <row r="200" spans="2:5" ht="15" customHeight="1" x14ac:dyDescent="0.25">
      <c r="B200" s="413"/>
      <c r="C200" s="409" t="s">
        <v>33</v>
      </c>
      <c r="D200" s="409"/>
      <c r="E200" s="12">
        <f>ECSF!E50</f>
        <v>24021410.009999752</v>
      </c>
    </row>
    <row r="201" spans="2:5" x14ac:dyDescent="0.25">
      <c r="B201" s="413"/>
      <c r="C201" s="409" t="s">
        <v>35</v>
      </c>
      <c r="D201" s="409"/>
      <c r="E201" s="12">
        <f>ECSF!E51</f>
        <v>0</v>
      </c>
    </row>
    <row r="202" spans="2:5" ht="15" customHeight="1" x14ac:dyDescent="0.25">
      <c r="B202" s="413"/>
      <c r="C202" s="409" t="s">
        <v>37</v>
      </c>
      <c r="D202" s="409"/>
      <c r="E202" s="12">
        <f>ECSF!E52</f>
        <v>0</v>
      </c>
    </row>
    <row r="203" spans="2:5" x14ac:dyDescent="0.25">
      <c r="B203" s="413"/>
      <c r="C203" s="409" t="s">
        <v>39</v>
      </c>
      <c r="D203" s="409"/>
      <c r="E203" s="12">
        <f>ECSF!E53</f>
        <v>0</v>
      </c>
    </row>
    <row r="204" spans="2:5" ht="15" customHeight="1" x14ac:dyDescent="0.25">
      <c r="B204" s="413"/>
      <c r="C204" s="412" t="s">
        <v>46</v>
      </c>
      <c r="D204" s="412"/>
      <c r="E204" s="11">
        <f>ECSF!E55</f>
        <v>8047894.3599996567</v>
      </c>
    </row>
    <row r="205" spans="2:5" ht="15" customHeight="1" x14ac:dyDescent="0.25">
      <c r="B205" s="413"/>
      <c r="C205" s="412" t="s">
        <v>48</v>
      </c>
      <c r="D205" s="412"/>
      <c r="E205" s="11">
        <f>ECSF!E57</f>
        <v>8047894.3599996567</v>
      </c>
    </row>
    <row r="206" spans="2:5" ht="15" customHeight="1" x14ac:dyDescent="0.25">
      <c r="B206" s="413"/>
      <c r="C206" s="409" t="s">
        <v>49</v>
      </c>
      <c r="D206" s="409"/>
      <c r="E206" s="12">
        <f>ECSF!E59</f>
        <v>8047894.3599996567</v>
      </c>
    </row>
    <row r="207" spans="2:5" ht="15" customHeight="1" x14ac:dyDescent="0.25">
      <c r="B207" s="413"/>
      <c r="C207" s="409" t="s">
        <v>50</v>
      </c>
      <c r="D207" s="409"/>
      <c r="E207" s="12">
        <f>ECSF!E60</f>
        <v>0</v>
      </c>
    </row>
    <row r="208" spans="2:5" ht="15" customHeight="1" x14ac:dyDescent="0.25">
      <c r="B208" s="413"/>
      <c r="C208" s="409" t="s">
        <v>51</v>
      </c>
      <c r="D208" s="409"/>
      <c r="E208" s="12">
        <f>ECSF!E61</f>
        <v>0</v>
      </c>
    </row>
    <row r="209" spans="2:5" ht="15" customHeight="1" x14ac:dyDescent="0.25">
      <c r="B209" s="413"/>
      <c r="C209" s="412" t="s">
        <v>52</v>
      </c>
      <c r="D209" s="412"/>
      <c r="E209" s="11">
        <f>ECSF!E63</f>
        <v>0</v>
      </c>
    </row>
    <row r="210" spans="2:5" x14ac:dyDescent="0.25">
      <c r="B210" s="413"/>
      <c r="C210" s="409" t="s">
        <v>53</v>
      </c>
      <c r="D210" s="409"/>
      <c r="E210" s="12">
        <f>ECSF!E65</f>
        <v>0</v>
      </c>
    </row>
    <row r="211" spans="2:5" ht="15" customHeight="1" x14ac:dyDescent="0.25">
      <c r="B211" s="413"/>
      <c r="C211" s="409" t="s">
        <v>54</v>
      </c>
      <c r="D211" s="409"/>
      <c r="E211" s="12">
        <f>ECSF!E66</f>
        <v>0</v>
      </c>
    </row>
    <row r="212" spans="2:5" x14ac:dyDescent="0.25">
      <c r="B212" s="413"/>
      <c r="C212" s="409" t="s">
        <v>55</v>
      </c>
      <c r="D212" s="409"/>
      <c r="E212" s="12">
        <f>ECSF!E67</f>
        <v>0</v>
      </c>
    </row>
    <row r="213" spans="2:5" ht="15" customHeight="1" x14ac:dyDescent="0.25">
      <c r="B213" s="413"/>
      <c r="C213" s="409" t="s">
        <v>56</v>
      </c>
      <c r="D213" s="409"/>
      <c r="E213" s="12">
        <f>ECSF!E68</f>
        <v>0</v>
      </c>
    </row>
    <row r="214" spans="2:5" x14ac:dyDescent="0.25">
      <c r="B214" s="413"/>
      <c r="C214" s="409" t="s">
        <v>57</v>
      </c>
      <c r="D214" s="409"/>
      <c r="E214" s="12">
        <f>ECSF!E69</f>
        <v>0</v>
      </c>
    </row>
    <row r="215" spans="2:5" x14ac:dyDescent="0.25">
      <c r="B215" s="413"/>
      <c r="C215" s="412" t="s">
        <v>58</v>
      </c>
      <c r="D215" s="412"/>
      <c r="E215" s="11">
        <f>ECSF!E71</f>
        <v>0</v>
      </c>
    </row>
    <row r="216" spans="2:5" x14ac:dyDescent="0.25">
      <c r="B216" s="413"/>
      <c r="C216" s="409" t="s">
        <v>59</v>
      </c>
      <c r="D216" s="409"/>
      <c r="E216" s="12">
        <f>ECSF!E73</f>
        <v>0</v>
      </c>
    </row>
    <row r="217" spans="2:5" ht="15.75" thickBot="1" x14ac:dyDescent="0.3">
      <c r="B217" s="414"/>
      <c r="C217" s="409" t="s">
        <v>60</v>
      </c>
      <c r="D217" s="409"/>
      <c r="E217" s="12">
        <f>ECSF!E74</f>
        <v>0</v>
      </c>
    </row>
    <row r="218" spans="2:5" x14ac:dyDescent="0.25">
      <c r="C218" s="417" t="s">
        <v>74</v>
      </c>
      <c r="D218" s="5" t="s">
        <v>63</v>
      </c>
      <c r="E218" s="15">
        <f>ECSF!B81</f>
        <v>0</v>
      </c>
    </row>
    <row r="219" spans="2:5" x14ac:dyDescent="0.25">
      <c r="C219" s="418"/>
      <c r="D219" s="5" t="s">
        <v>64</v>
      </c>
      <c r="E219" s="15">
        <f>ECSF!B82</f>
        <v>0</v>
      </c>
    </row>
    <row r="220" spans="2:5" x14ac:dyDescent="0.25">
      <c r="C220" s="418" t="s">
        <v>73</v>
      </c>
      <c r="D220" s="5" t="s">
        <v>63</v>
      </c>
      <c r="E220" s="15">
        <f>ECSF!D81</f>
        <v>0</v>
      </c>
    </row>
    <row r="221" spans="2:5" x14ac:dyDescent="0.25">
      <c r="C221" s="418"/>
      <c r="D221" s="5" t="s">
        <v>64</v>
      </c>
      <c r="E221" s="15">
        <f>ECSF!D82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WhiteSpace="0" zoomScaleNormal="100" workbookViewId="0">
      <selection activeCell="L21" sqref="L21"/>
    </sheetView>
  </sheetViews>
  <sheetFormatPr baseColWidth="10" defaultRowHeight="13.5" x14ac:dyDescent="0.25"/>
  <cols>
    <col min="1" max="1" width="1.28515625" style="182" customWidth="1"/>
    <col min="2" max="3" width="1.85546875" style="182" customWidth="1"/>
    <col min="4" max="4" width="3.42578125" style="182" customWidth="1"/>
    <col min="5" max="5" width="23.85546875" style="182" customWidth="1"/>
    <col min="6" max="6" width="21.42578125" style="182" customWidth="1"/>
    <col min="7" max="7" width="17.28515625" style="182" customWidth="1"/>
    <col min="8" max="9" width="18.7109375" style="270" customWidth="1"/>
    <col min="10" max="10" width="3" style="182" customWidth="1"/>
    <col min="11" max="11" width="3" style="28" customWidth="1"/>
    <col min="12" max="12" width="13.28515625" style="16" bestFit="1" customWidth="1"/>
    <col min="13" max="13" width="30.140625" style="16" bestFit="1" customWidth="1"/>
    <col min="14" max="16384" width="11.42578125" style="16"/>
  </cols>
  <sheetData>
    <row r="1" spans="1:12" s="20" customFormat="1" ht="10.5" customHeight="1" x14ac:dyDescent="0.25">
      <c r="A1" s="424"/>
      <c r="B1" s="424"/>
      <c r="C1" s="424"/>
      <c r="D1" s="424"/>
      <c r="E1" s="424"/>
      <c r="F1" s="424"/>
      <c r="G1" s="424"/>
      <c r="H1" s="424"/>
      <c r="I1" s="424"/>
      <c r="J1" s="424"/>
      <c r="K1" s="46"/>
    </row>
    <row r="2" spans="1:12" s="20" customFormat="1" ht="16.5" customHeight="1" x14ac:dyDescent="0.2">
      <c r="A2" s="390" t="s">
        <v>203</v>
      </c>
      <c r="B2" s="390"/>
      <c r="C2" s="390"/>
      <c r="D2" s="390"/>
      <c r="E2" s="390"/>
      <c r="F2" s="390"/>
      <c r="G2" s="390"/>
      <c r="H2" s="390"/>
      <c r="I2" s="390"/>
      <c r="J2" s="390"/>
      <c r="K2" s="55"/>
    </row>
    <row r="3" spans="1:12" ht="15" customHeight="1" x14ac:dyDescent="0.2">
      <c r="A3" s="370" t="s">
        <v>152</v>
      </c>
      <c r="B3" s="370"/>
      <c r="C3" s="370"/>
      <c r="D3" s="370"/>
      <c r="E3" s="370"/>
      <c r="F3" s="370"/>
      <c r="G3" s="370"/>
      <c r="H3" s="370"/>
      <c r="I3" s="370"/>
      <c r="J3" s="370"/>
      <c r="K3" s="56"/>
    </row>
    <row r="4" spans="1:12" ht="13.5" customHeight="1" x14ac:dyDescent="0.2">
      <c r="A4" s="370" t="s">
        <v>740</v>
      </c>
      <c r="B4" s="370"/>
      <c r="C4" s="370"/>
      <c r="D4" s="370"/>
      <c r="E4" s="370"/>
      <c r="F4" s="370"/>
      <c r="G4" s="370"/>
      <c r="H4" s="370"/>
      <c r="I4" s="370"/>
      <c r="J4" s="370"/>
      <c r="K4" s="56"/>
    </row>
    <row r="5" spans="1:12" s="20" customFormat="1" ht="13.5" customHeight="1" x14ac:dyDescent="0.2">
      <c r="A5" s="425" t="s">
        <v>210</v>
      </c>
      <c r="B5" s="425"/>
      <c r="C5" s="425"/>
      <c r="D5" s="425"/>
      <c r="E5" s="425"/>
      <c r="F5" s="425"/>
      <c r="G5" s="425"/>
      <c r="H5" s="425"/>
      <c r="I5" s="425"/>
      <c r="J5" s="425"/>
      <c r="K5" s="45"/>
    </row>
    <row r="6" spans="1:12" s="20" customFormat="1" ht="31.5" customHeight="1" x14ac:dyDescent="0.2">
      <c r="A6" s="315"/>
      <c r="B6" s="430" t="s">
        <v>75</v>
      </c>
      <c r="C6" s="430"/>
      <c r="D6" s="430"/>
      <c r="E6" s="430"/>
      <c r="F6" s="430"/>
      <c r="G6" s="316"/>
      <c r="H6" s="317">
        <v>2022</v>
      </c>
      <c r="I6" s="317">
        <v>2021</v>
      </c>
      <c r="J6" s="318"/>
      <c r="K6" s="58"/>
    </row>
    <row r="7" spans="1:12" s="20" customFormat="1" ht="3" customHeight="1" x14ac:dyDescent="0.25">
      <c r="A7" s="74"/>
      <c r="B7" s="182"/>
      <c r="C7" s="182"/>
      <c r="D7" s="75"/>
      <c r="E7" s="75"/>
      <c r="F7" s="75"/>
      <c r="G7" s="75"/>
      <c r="H7" s="257"/>
      <c r="I7" s="257"/>
      <c r="J7" s="77"/>
      <c r="K7" s="28"/>
    </row>
    <row r="8" spans="1:12" s="20" customFormat="1" ht="4.5" customHeight="1" x14ac:dyDescent="0.2">
      <c r="A8" s="116"/>
      <c r="B8" s="98"/>
      <c r="C8" s="150"/>
      <c r="D8" s="150"/>
      <c r="E8" s="150"/>
      <c r="F8" s="150"/>
      <c r="G8" s="150"/>
      <c r="H8" s="257"/>
      <c r="I8" s="257"/>
      <c r="J8" s="80"/>
      <c r="K8" s="21"/>
    </row>
    <row r="9" spans="1:12" ht="14.25" customHeight="1" x14ac:dyDescent="0.2">
      <c r="A9" s="116"/>
      <c r="B9" s="431" t="s">
        <v>180</v>
      </c>
      <c r="C9" s="431"/>
      <c r="D9" s="431"/>
      <c r="E9" s="431"/>
      <c r="F9" s="431"/>
      <c r="G9" s="431"/>
      <c r="H9" s="257"/>
      <c r="I9" s="257"/>
      <c r="J9" s="80"/>
      <c r="K9" s="21"/>
    </row>
    <row r="10" spans="1:12" ht="12.75" customHeight="1" x14ac:dyDescent="0.2">
      <c r="A10" s="116"/>
      <c r="B10" s="98"/>
      <c r="C10" s="431" t="s">
        <v>66</v>
      </c>
      <c r="D10" s="431"/>
      <c r="E10" s="431"/>
      <c r="F10" s="431"/>
      <c r="G10" s="431"/>
      <c r="H10" s="258">
        <f>SUM(H11:H20)</f>
        <v>12356948724.060001</v>
      </c>
      <c r="I10" s="258">
        <f>SUM(I11:I20)</f>
        <v>22980144606.709999</v>
      </c>
      <c r="J10" s="80"/>
      <c r="K10" s="21"/>
      <c r="L10" s="37"/>
    </row>
    <row r="11" spans="1:12" ht="15" customHeight="1" x14ac:dyDescent="0.2">
      <c r="A11" s="116"/>
      <c r="B11" s="98"/>
      <c r="C11" s="150"/>
      <c r="D11" s="419" t="s">
        <v>83</v>
      </c>
      <c r="E11" s="419"/>
      <c r="F11" s="419"/>
      <c r="G11" s="419"/>
      <c r="H11" s="259">
        <v>1074540926.5</v>
      </c>
      <c r="I11" s="259">
        <v>1680944487.5</v>
      </c>
      <c r="J11" s="80"/>
      <c r="K11" s="21"/>
    </row>
    <row r="12" spans="1:12" ht="15" customHeight="1" x14ac:dyDescent="0.2">
      <c r="A12" s="116"/>
      <c r="B12" s="98"/>
      <c r="C12" s="150"/>
      <c r="D12" s="419" t="s">
        <v>172</v>
      </c>
      <c r="E12" s="419"/>
      <c r="F12" s="419"/>
      <c r="G12" s="419"/>
      <c r="H12" s="259">
        <v>0</v>
      </c>
      <c r="I12" s="259">
        <v>0</v>
      </c>
      <c r="J12" s="80"/>
      <c r="K12" s="21"/>
    </row>
    <row r="13" spans="1:12" ht="15" customHeight="1" x14ac:dyDescent="0.2">
      <c r="A13" s="116"/>
      <c r="B13" s="98"/>
      <c r="C13" s="260"/>
      <c r="D13" s="419" t="s">
        <v>154</v>
      </c>
      <c r="E13" s="419"/>
      <c r="F13" s="419"/>
      <c r="G13" s="419"/>
      <c r="H13" s="259">
        <v>0</v>
      </c>
      <c r="I13" s="259">
        <v>0</v>
      </c>
      <c r="J13" s="80"/>
      <c r="K13" s="21"/>
    </row>
    <row r="14" spans="1:12" ht="15" customHeight="1" x14ac:dyDescent="0.2">
      <c r="A14" s="116"/>
      <c r="B14" s="98"/>
      <c r="C14" s="260"/>
      <c r="D14" s="419" t="s">
        <v>89</v>
      </c>
      <c r="E14" s="419"/>
      <c r="F14" s="419"/>
      <c r="G14" s="419"/>
      <c r="H14" s="259">
        <v>314557501.30000001</v>
      </c>
      <c r="I14" s="259">
        <v>520817399.51999998</v>
      </c>
      <c r="J14" s="80"/>
      <c r="K14" s="21"/>
    </row>
    <row r="15" spans="1:12" ht="15" customHeight="1" x14ac:dyDescent="0.2">
      <c r="A15" s="116"/>
      <c r="B15" s="98"/>
      <c r="C15" s="260"/>
      <c r="D15" s="419" t="s">
        <v>201</v>
      </c>
      <c r="E15" s="419"/>
      <c r="F15" s="419"/>
      <c r="G15" s="419"/>
      <c r="H15" s="259">
        <v>75532845.530000016</v>
      </c>
      <c r="I15" s="259">
        <v>79544083.370000005</v>
      </c>
      <c r="J15" s="80"/>
      <c r="K15" s="21"/>
    </row>
    <row r="16" spans="1:12" ht="15" customHeight="1" x14ac:dyDescent="0.2">
      <c r="A16" s="116"/>
      <c r="B16" s="98"/>
      <c r="C16" s="260"/>
      <c r="D16" s="419" t="s">
        <v>196</v>
      </c>
      <c r="E16" s="419"/>
      <c r="F16" s="419"/>
      <c r="G16" s="419"/>
      <c r="H16" s="259">
        <v>36917016.469999999</v>
      </c>
      <c r="I16" s="259">
        <v>104687521.37</v>
      </c>
      <c r="J16" s="80"/>
      <c r="K16" s="21"/>
    </row>
    <row r="17" spans="1:13" ht="15" customHeight="1" x14ac:dyDescent="0.2">
      <c r="A17" s="116"/>
      <c r="B17" s="98"/>
      <c r="C17" s="260"/>
      <c r="D17" s="419" t="s">
        <v>197</v>
      </c>
      <c r="E17" s="419"/>
      <c r="F17" s="419"/>
      <c r="G17" s="419"/>
      <c r="H17" s="259">
        <v>0</v>
      </c>
      <c r="I17" s="259">
        <v>0</v>
      </c>
      <c r="J17" s="80"/>
      <c r="K17" s="21"/>
    </row>
    <row r="18" spans="1:13" ht="28.5" customHeight="1" x14ac:dyDescent="0.2">
      <c r="A18" s="116"/>
      <c r="B18" s="98"/>
      <c r="C18" s="260"/>
      <c r="D18" s="432" t="s">
        <v>199</v>
      </c>
      <c r="E18" s="432"/>
      <c r="F18" s="432"/>
      <c r="G18" s="432"/>
      <c r="H18" s="261">
        <v>10855400434.260002</v>
      </c>
      <c r="I18" s="261">
        <v>20592643634.869999</v>
      </c>
      <c r="J18" s="80"/>
      <c r="K18" s="21"/>
    </row>
    <row r="19" spans="1:13" ht="15" customHeight="1" x14ac:dyDescent="0.2">
      <c r="A19" s="116"/>
      <c r="B19" s="98"/>
      <c r="C19" s="260"/>
      <c r="D19" s="419" t="s">
        <v>200</v>
      </c>
      <c r="E19" s="419"/>
      <c r="F19" s="419"/>
      <c r="G19" s="419"/>
      <c r="H19" s="259">
        <v>0</v>
      </c>
      <c r="I19" s="259">
        <v>0</v>
      </c>
      <c r="J19" s="80"/>
      <c r="K19" s="21"/>
    </row>
    <row r="20" spans="1:13" ht="15" customHeight="1" x14ac:dyDescent="0.2">
      <c r="A20" s="116"/>
      <c r="B20" s="98"/>
      <c r="C20" s="260"/>
      <c r="D20" s="419" t="s">
        <v>173</v>
      </c>
      <c r="E20" s="419"/>
      <c r="F20" s="419"/>
      <c r="G20" s="176"/>
      <c r="H20" s="259">
        <v>0</v>
      </c>
      <c r="I20" s="259">
        <v>1507480.08</v>
      </c>
      <c r="J20" s="80"/>
      <c r="K20" s="21"/>
    </row>
    <row r="21" spans="1:13" ht="12" customHeight="1" x14ac:dyDescent="0.2">
      <c r="A21" s="116"/>
      <c r="B21" s="98"/>
      <c r="C21" s="431" t="s">
        <v>67</v>
      </c>
      <c r="D21" s="431"/>
      <c r="E21" s="431"/>
      <c r="F21" s="431"/>
      <c r="G21" s="431"/>
      <c r="H21" s="258">
        <f>SUM(H22:H37)</f>
        <v>9982942863.4800014</v>
      </c>
      <c r="I21" s="258">
        <f>SUM(I22:I37)</f>
        <v>21850594218.25</v>
      </c>
      <c r="J21" s="80"/>
      <c r="K21" s="21"/>
      <c r="L21" s="37"/>
      <c r="M21" s="37"/>
    </row>
    <row r="22" spans="1:13" ht="15" customHeight="1" x14ac:dyDescent="0.2">
      <c r="A22" s="116"/>
      <c r="B22" s="98"/>
      <c r="C22" s="262"/>
      <c r="D22" s="419" t="s">
        <v>157</v>
      </c>
      <c r="E22" s="419"/>
      <c r="F22" s="419"/>
      <c r="G22" s="419"/>
      <c r="H22" s="259">
        <v>3077490475.5999999</v>
      </c>
      <c r="I22" s="259">
        <v>6817957454.3000002</v>
      </c>
      <c r="J22" s="80"/>
      <c r="K22" s="21"/>
    </row>
    <row r="23" spans="1:13" ht="15" customHeight="1" x14ac:dyDescent="0.2">
      <c r="A23" s="116"/>
      <c r="B23" s="98"/>
      <c r="C23" s="262"/>
      <c r="D23" s="419" t="s">
        <v>86</v>
      </c>
      <c r="E23" s="419"/>
      <c r="F23" s="419"/>
      <c r="G23" s="419"/>
      <c r="H23" s="259">
        <v>58087082.82</v>
      </c>
      <c r="I23" s="259">
        <v>483338646.5</v>
      </c>
      <c r="J23" s="80"/>
      <c r="K23" s="21"/>
    </row>
    <row r="24" spans="1:13" ht="15" customHeight="1" x14ac:dyDescent="0.2">
      <c r="A24" s="116"/>
      <c r="B24" s="98"/>
      <c r="C24" s="262"/>
      <c r="D24" s="419" t="s">
        <v>88</v>
      </c>
      <c r="E24" s="419"/>
      <c r="F24" s="419"/>
      <c r="G24" s="419"/>
      <c r="H24" s="259">
        <v>333265754.89999998</v>
      </c>
      <c r="I24" s="259">
        <v>1126235379.01</v>
      </c>
      <c r="J24" s="80"/>
      <c r="K24" s="21"/>
    </row>
    <row r="25" spans="1:13" ht="15" customHeight="1" x14ac:dyDescent="0.2">
      <c r="A25" s="116"/>
      <c r="B25" s="98"/>
      <c r="C25" s="262"/>
      <c r="D25" s="419" t="s">
        <v>90</v>
      </c>
      <c r="E25" s="419"/>
      <c r="F25" s="419"/>
      <c r="G25" s="419"/>
      <c r="H25" s="259">
        <v>444568736.37</v>
      </c>
      <c r="I25" s="259">
        <v>1044176619.92</v>
      </c>
      <c r="J25" s="80"/>
      <c r="K25" s="21"/>
    </row>
    <row r="26" spans="1:13" ht="15" customHeight="1" x14ac:dyDescent="0.2">
      <c r="A26" s="116"/>
      <c r="B26" s="98"/>
      <c r="C26" s="262"/>
      <c r="D26" s="419" t="s">
        <v>160</v>
      </c>
      <c r="E26" s="419"/>
      <c r="F26" s="419"/>
      <c r="G26" s="419"/>
      <c r="H26" s="259">
        <v>3459047152.4099998</v>
      </c>
      <c r="I26" s="259">
        <v>7121680267.5200005</v>
      </c>
      <c r="J26" s="80"/>
      <c r="K26" s="21"/>
    </row>
    <row r="27" spans="1:13" ht="15" customHeight="1" x14ac:dyDescent="0.2">
      <c r="A27" s="116"/>
      <c r="B27" s="98"/>
      <c r="C27" s="262"/>
      <c r="D27" s="419" t="s">
        <v>162</v>
      </c>
      <c r="E27" s="419"/>
      <c r="F27" s="419"/>
      <c r="G27" s="419"/>
      <c r="H27" s="259">
        <v>0</v>
      </c>
      <c r="I27" s="259">
        <v>61962926.210000001</v>
      </c>
      <c r="J27" s="80"/>
      <c r="K27" s="21"/>
    </row>
    <row r="28" spans="1:13" ht="15" customHeight="1" x14ac:dyDescent="0.2">
      <c r="A28" s="116"/>
      <c r="B28" s="98"/>
      <c r="C28" s="262"/>
      <c r="D28" s="419" t="s">
        <v>93</v>
      </c>
      <c r="E28" s="419"/>
      <c r="F28" s="419"/>
      <c r="G28" s="419"/>
      <c r="H28" s="259">
        <v>87501108.269999996</v>
      </c>
      <c r="I28" s="259">
        <v>441991700.64999998</v>
      </c>
      <c r="J28" s="80"/>
      <c r="K28" s="21"/>
    </row>
    <row r="29" spans="1:13" ht="15" customHeight="1" x14ac:dyDescent="0.2">
      <c r="A29" s="116"/>
      <c r="B29" s="98"/>
      <c r="C29" s="262"/>
      <c r="D29" s="419" t="s">
        <v>94</v>
      </c>
      <c r="E29" s="419"/>
      <c r="F29" s="419"/>
      <c r="G29" s="419"/>
      <c r="H29" s="259">
        <v>0</v>
      </c>
      <c r="I29" s="259">
        <v>0</v>
      </c>
      <c r="J29" s="80"/>
      <c r="K29" s="21"/>
    </row>
    <row r="30" spans="1:13" ht="15" customHeight="1" x14ac:dyDescent="0.2">
      <c r="A30" s="116"/>
      <c r="B30" s="98"/>
      <c r="C30" s="262"/>
      <c r="D30" s="419" t="s">
        <v>96</v>
      </c>
      <c r="E30" s="419"/>
      <c r="F30" s="419"/>
      <c r="G30" s="419"/>
      <c r="H30" s="259">
        <v>44483470.689999998</v>
      </c>
      <c r="I30" s="259">
        <v>62947628.240000002</v>
      </c>
      <c r="J30" s="80"/>
      <c r="K30" s="21"/>
    </row>
    <row r="31" spans="1:13" ht="15" customHeight="1" x14ac:dyDescent="0.2">
      <c r="A31" s="116"/>
      <c r="B31" s="98"/>
      <c r="C31" s="262"/>
      <c r="D31" s="419" t="s">
        <v>97</v>
      </c>
      <c r="E31" s="419"/>
      <c r="F31" s="419"/>
      <c r="G31" s="419"/>
      <c r="H31" s="259">
        <v>0</v>
      </c>
      <c r="I31" s="259">
        <v>0</v>
      </c>
      <c r="J31" s="80"/>
      <c r="K31" s="21"/>
    </row>
    <row r="32" spans="1:13" ht="15" customHeight="1" x14ac:dyDescent="0.2">
      <c r="A32" s="116"/>
      <c r="B32" s="98"/>
      <c r="C32" s="262"/>
      <c r="D32" s="419" t="s">
        <v>98</v>
      </c>
      <c r="E32" s="419"/>
      <c r="F32" s="419"/>
      <c r="G32" s="419"/>
      <c r="H32" s="259">
        <v>0</v>
      </c>
      <c r="I32" s="259">
        <v>0</v>
      </c>
      <c r="J32" s="80"/>
      <c r="K32" s="21"/>
    </row>
    <row r="33" spans="1:13" ht="15" customHeight="1" x14ac:dyDescent="0.2">
      <c r="A33" s="116"/>
      <c r="B33" s="98"/>
      <c r="C33" s="262"/>
      <c r="D33" s="419" t="s">
        <v>100</v>
      </c>
      <c r="E33" s="419"/>
      <c r="F33" s="419"/>
      <c r="G33" s="419"/>
      <c r="H33" s="259">
        <v>0</v>
      </c>
      <c r="I33" s="259">
        <v>0</v>
      </c>
      <c r="J33" s="80"/>
      <c r="K33" s="21"/>
    </row>
    <row r="34" spans="1:13" ht="15" customHeight="1" x14ac:dyDescent="0.2">
      <c r="A34" s="116"/>
      <c r="B34" s="98"/>
      <c r="C34" s="262"/>
      <c r="D34" s="419" t="s">
        <v>164</v>
      </c>
      <c r="E34" s="419"/>
      <c r="F34" s="419"/>
      <c r="G34" s="419"/>
      <c r="H34" s="259">
        <v>1317551032.05</v>
      </c>
      <c r="I34" s="259">
        <v>2498360231.4299998</v>
      </c>
      <c r="J34" s="80"/>
      <c r="K34" s="21"/>
    </row>
    <row r="35" spans="1:13" ht="15" customHeight="1" x14ac:dyDescent="0.2">
      <c r="A35" s="116"/>
      <c r="B35" s="98"/>
      <c r="C35" s="262"/>
      <c r="D35" s="419" t="s">
        <v>130</v>
      </c>
      <c r="E35" s="419"/>
      <c r="F35" s="419"/>
      <c r="G35" s="419"/>
      <c r="H35" s="259">
        <v>986316789</v>
      </c>
      <c r="I35" s="259">
        <v>1524076000.74</v>
      </c>
      <c r="J35" s="80"/>
      <c r="K35" s="21"/>
    </row>
    <row r="36" spans="1:13" ht="15" customHeight="1" x14ac:dyDescent="0.2">
      <c r="A36" s="116"/>
      <c r="B36" s="98"/>
      <c r="C36" s="262"/>
      <c r="D36" s="419" t="s">
        <v>107</v>
      </c>
      <c r="E36" s="419"/>
      <c r="F36" s="419"/>
      <c r="G36" s="419"/>
      <c r="H36" s="259">
        <v>174631261.37</v>
      </c>
      <c r="I36" s="259">
        <v>667867363.73000002</v>
      </c>
      <c r="J36" s="80"/>
      <c r="K36" s="21"/>
    </row>
    <row r="37" spans="1:13" ht="15" customHeight="1" x14ac:dyDescent="0.2">
      <c r="A37" s="116"/>
      <c r="B37" s="98"/>
      <c r="C37" s="262"/>
      <c r="D37" s="419" t="s">
        <v>174</v>
      </c>
      <c r="E37" s="419"/>
      <c r="F37" s="419"/>
      <c r="G37" s="419"/>
      <c r="H37" s="259">
        <v>0</v>
      </c>
      <c r="I37" s="259">
        <v>0</v>
      </c>
      <c r="J37" s="80"/>
      <c r="K37" s="21"/>
    </row>
    <row r="38" spans="1:13" s="32" customFormat="1" ht="12" customHeight="1" x14ac:dyDescent="0.2">
      <c r="A38" s="263"/>
      <c r="B38" s="421" t="s">
        <v>166</v>
      </c>
      <c r="C38" s="421"/>
      <c r="D38" s="421"/>
      <c r="E38" s="421"/>
      <c r="F38" s="421"/>
      <c r="G38" s="421"/>
      <c r="H38" s="264">
        <f>H10-H21</f>
        <v>2374005860.5799999</v>
      </c>
      <c r="I38" s="264">
        <f>I10-I21</f>
        <v>1129550388.4599991</v>
      </c>
      <c r="J38" s="265"/>
      <c r="K38" s="54"/>
    </row>
    <row r="39" spans="1:13" s="32" customFormat="1" ht="6" customHeight="1" x14ac:dyDescent="0.2">
      <c r="A39" s="263"/>
      <c r="B39" s="266"/>
      <c r="C39" s="262"/>
      <c r="D39" s="262"/>
      <c r="E39" s="262"/>
      <c r="F39" s="262"/>
      <c r="G39" s="262"/>
      <c r="H39" s="264"/>
      <c r="I39" s="264"/>
      <c r="J39" s="265"/>
      <c r="K39" s="54"/>
    </row>
    <row r="40" spans="1:13" s="32" customFormat="1" x14ac:dyDescent="0.25">
      <c r="A40" s="263"/>
      <c r="B40" s="397" t="s">
        <v>153</v>
      </c>
      <c r="C40" s="397"/>
      <c r="D40" s="397"/>
      <c r="E40" s="397"/>
      <c r="F40" s="397"/>
      <c r="G40" s="397"/>
      <c r="H40" s="257"/>
      <c r="I40" s="257"/>
      <c r="J40" s="115"/>
      <c r="K40" s="20"/>
    </row>
    <row r="41" spans="1:13" s="32" customFormat="1" x14ac:dyDescent="0.25">
      <c r="A41" s="263"/>
      <c r="B41" s="266"/>
      <c r="C41" s="423" t="s">
        <v>66</v>
      </c>
      <c r="D41" s="423"/>
      <c r="E41" s="423"/>
      <c r="F41" s="423"/>
      <c r="G41" s="423"/>
      <c r="H41" s="258">
        <f>SUM(H42:H44)</f>
        <v>0</v>
      </c>
      <c r="I41" s="258">
        <f>SUM(I42:I44)</f>
        <v>78349196.979999989</v>
      </c>
      <c r="J41" s="115"/>
      <c r="K41" s="20"/>
    </row>
    <row r="42" spans="1:13" s="32" customFormat="1" x14ac:dyDescent="0.25">
      <c r="A42" s="263"/>
      <c r="B42" s="266"/>
      <c r="C42" s="98"/>
      <c r="D42" s="427" t="s">
        <v>32</v>
      </c>
      <c r="E42" s="427"/>
      <c r="F42" s="427"/>
      <c r="G42" s="427"/>
      <c r="H42" s="259">
        <v>0</v>
      </c>
      <c r="I42" s="259">
        <v>53418200.399999999</v>
      </c>
      <c r="J42" s="115"/>
      <c r="K42" s="20"/>
    </row>
    <row r="43" spans="1:13" s="32" customFormat="1" x14ac:dyDescent="0.25">
      <c r="A43" s="263"/>
      <c r="B43" s="266"/>
      <c r="C43" s="98"/>
      <c r="D43" s="428" t="s">
        <v>34</v>
      </c>
      <c r="E43" s="428"/>
      <c r="F43" s="428"/>
      <c r="G43" s="428"/>
      <c r="H43" s="259">
        <v>0</v>
      </c>
      <c r="I43" s="259">
        <v>24276576.199999999</v>
      </c>
      <c r="J43" s="115"/>
      <c r="K43" s="20"/>
    </row>
    <row r="44" spans="1:13" s="32" customFormat="1" x14ac:dyDescent="0.25">
      <c r="A44" s="263"/>
      <c r="B44" s="266"/>
      <c r="C44" s="98"/>
      <c r="D44" s="426" t="s">
        <v>175</v>
      </c>
      <c r="E44" s="426"/>
      <c r="F44" s="426"/>
      <c r="G44" s="426"/>
      <c r="H44" s="259">
        <v>0</v>
      </c>
      <c r="I44" s="259">
        <v>654420.38</v>
      </c>
      <c r="J44" s="115"/>
      <c r="K44" s="20"/>
    </row>
    <row r="45" spans="1:13" s="32" customFormat="1" x14ac:dyDescent="0.25">
      <c r="A45" s="263"/>
      <c r="B45" s="266"/>
      <c r="C45" s="423" t="s">
        <v>67</v>
      </c>
      <c r="D45" s="423"/>
      <c r="E45" s="423"/>
      <c r="F45" s="423"/>
      <c r="G45" s="423"/>
      <c r="H45" s="258">
        <f>SUM(H46:H48)</f>
        <v>80965532.340000004</v>
      </c>
      <c r="I45" s="258">
        <f>SUM(I46:I48)</f>
        <v>1181702553.97</v>
      </c>
      <c r="J45" s="115"/>
      <c r="K45" s="20"/>
      <c r="M45" s="38"/>
    </row>
    <row r="46" spans="1:13" s="32" customFormat="1" x14ac:dyDescent="0.25">
      <c r="A46" s="263"/>
      <c r="B46" s="266"/>
      <c r="C46" s="98"/>
      <c r="D46" s="426" t="s">
        <v>32</v>
      </c>
      <c r="E46" s="426"/>
      <c r="F46" s="426"/>
      <c r="G46" s="426"/>
      <c r="H46" s="361">
        <v>52820191.43</v>
      </c>
      <c r="I46" s="259">
        <v>969627526.25999999</v>
      </c>
      <c r="J46" s="115"/>
      <c r="K46" s="20"/>
      <c r="L46" s="38"/>
    </row>
    <row r="47" spans="1:13" s="32" customFormat="1" x14ac:dyDescent="0.25">
      <c r="A47" s="263"/>
      <c r="B47" s="266"/>
      <c r="C47" s="98"/>
      <c r="D47" s="426" t="s">
        <v>34</v>
      </c>
      <c r="E47" s="426"/>
      <c r="F47" s="426"/>
      <c r="G47" s="426"/>
      <c r="H47" s="259">
        <v>10533961.710000001</v>
      </c>
      <c r="I47" s="259">
        <v>194387084.96000001</v>
      </c>
      <c r="J47" s="115"/>
      <c r="K47" s="20"/>
      <c r="M47" s="38"/>
    </row>
    <row r="48" spans="1:13" s="32" customFormat="1" x14ac:dyDescent="0.25">
      <c r="A48" s="263"/>
      <c r="B48" s="266"/>
      <c r="C48" s="98"/>
      <c r="D48" s="426" t="s">
        <v>176</v>
      </c>
      <c r="E48" s="426"/>
      <c r="F48" s="426"/>
      <c r="G48" s="426"/>
      <c r="H48" s="361">
        <v>17611379.199999999</v>
      </c>
      <c r="I48" s="259">
        <v>17687942.75</v>
      </c>
      <c r="J48" s="115"/>
      <c r="K48" s="20"/>
    </row>
    <row r="49" spans="1:11" s="32" customFormat="1" x14ac:dyDescent="0.25">
      <c r="A49" s="263"/>
      <c r="B49" s="421" t="s">
        <v>155</v>
      </c>
      <c r="C49" s="421"/>
      <c r="D49" s="421"/>
      <c r="E49" s="421"/>
      <c r="F49" s="421"/>
      <c r="G49" s="421"/>
      <c r="H49" s="258">
        <f>H41-H45</f>
        <v>-80965532.340000004</v>
      </c>
      <c r="I49" s="258">
        <f>I41-I45</f>
        <v>-1103353356.99</v>
      </c>
      <c r="J49" s="115"/>
      <c r="K49" s="20"/>
    </row>
    <row r="50" spans="1:11" s="32" customFormat="1" ht="5.25" customHeight="1" x14ac:dyDescent="0.25">
      <c r="A50" s="263"/>
      <c r="B50" s="266"/>
      <c r="C50" s="102"/>
      <c r="D50" s="105"/>
      <c r="E50" s="105"/>
      <c r="F50" s="105"/>
      <c r="G50" s="105"/>
      <c r="H50" s="166"/>
      <c r="I50" s="166"/>
      <c r="J50" s="115"/>
      <c r="K50" s="20"/>
    </row>
    <row r="51" spans="1:11" s="32" customFormat="1" x14ac:dyDescent="0.25">
      <c r="A51" s="263"/>
      <c r="B51" s="397" t="s">
        <v>156</v>
      </c>
      <c r="C51" s="397"/>
      <c r="D51" s="397"/>
      <c r="E51" s="397"/>
      <c r="F51" s="397"/>
      <c r="G51" s="397"/>
      <c r="H51" s="268"/>
      <c r="I51" s="268"/>
      <c r="J51" s="115"/>
      <c r="K51" s="20"/>
    </row>
    <row r="52" spans="1:11" s="32" customFormat="1" x14ac:dyDescent="0.25">
      <c r="A52" s="263"/>
      <c r="B52" s="266"/>
      <c r="C52" s="423" t="s">
        <v>66</v>
      </c>
      <c r="D52" s="423"/>
      <c r="E52" s="423"/>
      <c r="F52" s="423"/>
      <c r="G52" s="423"/>
      <c r="H52" s="258">
        <f>H53+H56</f>
        <v>131364508.84</v>
      </c>
      <c r="I52" s="258">
        <f>I53+I56</f>
        <v>60309157704.629997</v>
      </c>
      <c r="J52" s="115"/>
      <c r="K52" s="20"/>
    </row>
    <row r="53" spans="1:11" s="32" customFormat="1" x14ac:dyDescent="0.25">
      <c r="A53" s="263"/>
      <c r="B53" s="266"/>
      <c r="C53" s="102"/>
      <c r="D53" s="426" t="s">
        <v>158</v>
      </c>
      <c r="E53" s="426"/>
      <c r="F53" s="426"/>
      <c r="G53" s="426"/>
      <c r="H53" s="259">
        <f>+H54+H55</f>
        <v>0</v>
      </c>
      <c r="I53" s="259">
        <f>+I54+I55</f>
        <v>-42962878.549999997</v>
      </c>
      <c r="J53" s="115"/>
      <c r="K53" s="20"/>
    </row>
    <row r="54" spans="1:11" s="32" customFormat="1" x14ac:dyDescent="0.25">
      <c r="A54" s="263"/>
      <c r="B54" s="266"/>
      <c r="C54" s="98"/>
      <c r="D54" s="260" t="s">
        <v>159</v>
      </c>
      <c r="E54" s="260"/>
      <c r="F54" s="260"/>
      <c r="G54" s="269"/>
      <c r="H54" s="259">
        <v>0</v>
      </c>
      <c r="I54" s="259">
        <v>-42962878.549999997</v>
      </c>
      <c r="J54" s="115"/>
      <c r="K54" s="20"/>
    </row>
    <row r="55" spans="1:11" s="32" customFormat="1" x14ac:dyDescent="0.25">
      <c r="A55" s="263"/>
      <c r="B55" s="266"/>
      <c r="C55" s="98"/>
      <c r="D55" s="260" t="s">
        <v>161</v>
      </c>
      <c r="E55" s="260"/>
      <c r="F55" s="260"/>
      <c r="G55" s="269"/>
      <c r="H55" s="259">
        <v>0</v>
      </c>
      <c r="I55" s="259">
        <v>0</v>
      </c>
      <c r="J55" s="115"/>
      <c r="K55" s="20"/>
    </row>
    <row r="56" spans="1:11" s="32" customFormat="1" x14ac:dyDescent="0.25">
      <c r="A56" s="263"/>
      <c r="B56" s="266"/>
      <c r="C56" s="98"/>
      <c r="D56" s="426" t="s">
        <v>177</v>
      </c>
      <c r="E56" s="426"/>
      <c r="F56" s="426"/>
      <c r="G56" s="426"/>
      <c r="H56" s="259">
        <v>131364508.84</v>
      </c>
      <c r="I56" s="259">
        <v>60352120583.18</v>
      </c>
      <c r="J56" s="115"/>
      <c r="K56" s="20"/>
    </row>
    <row r="57" spans="1:11" s="32" customFormat="1" x14ac:dyDescent="0.25">
      <c r="A57" s="263"/>
      <c r="B57" s="266"/>
      <c r="C57" s="423" t="s">
        <v>67</v>
      </c>
      <c r="D57" s="423"/>
      <c r="E57" s="423"/>
      <c r="F57" s="423"/>
      <c r="G57" s="423"/>
      <c r="H57" s="258">
        <f>H58+H61</f>
        <v>178704594.36000001</v>
      </c>
      <c r="I57" s="258">
        <f>I58+I61</f>
        <v>60822199313.879997</v>
      </c>
      <c r="J57" s="115"/>
      <c r="K57" s="20"/>
    </row>
    <row r="58" spans="1:11" s="32" customFormat="1" x14ac:dyDescent="0.25">
      <c r="A58" s="263"/>
      <c r="B58" s="266"/>
      <c r="C58" s="98"/>
      <c r="D58" s="426" t="s">
        <v>163</v>
      </c>
      <c r="E58" s="426"/>
      <c r="F58" s="426"/>
      <c r="G58" s="426"/>
      <c r="H58" s="259">
        <f>+H59+H60</f>
        <v>122412282.26000001</v>
      </c>
      <c r="I58" s="259">
        <f>+I59+I60</f>
        <v>158427557.81999999</v>
      </c>
      <c r="J58" s="115"/>
      <c r="K58" s="20"/>
    </row>
    <row r="59" spans="1:11" s="32" customFormat="1" x14ac:dyDescent="0.25">
      <c r="A59" s="263"/>
      <c r="B59" s="266"/>
      <c r="C59" s="98"/>
      <c r="D59" s="260" t="s">
        <v>159</v>
      </c>
      <c r="E59" s="260"/>
      <c r="F59" s="260"/>
      <c r="G59" s="269"/>
      <c r="H59" s="361">
        <v>122412282.26000001</v>
      </c>
      <c r="I59" s="259">
        <v>158427557.81999999</v>
      </c>
      <c r="J59" s="115"/>
      <c r="K59" s="20"/>
    </row>
    <row r="60" spans="1:11" s="32" customFormat="1" x14ac:dyDescent="0.25">
      <c r="A60" s="263"/>
      <c r="B60" s="266"/>
      <c r="C60" s="102"/>
      <c r="D60" s="260" t="s">
        <v>161</v>
      </c>
      <c r="E60" s="260"/>
      <c r="F60" s="260"/>
      <c r="G60" s="269"/>
      <c r="H60" s="259">
        <v>0</v>
      </c>
      <c r="I60" s="259">
        <v>0</v>
      </c>
      <c r="J60" s="115"/>
      <c r="K60" s="20"/>
    </row>
    <row r="61" spans="1:11" s="32" customFormat="1" x14ac:dyDescent="0.25">
      <c r="A61" s="263"/>
      <c r="B61" s="266"/>
      <c r="C61" s="98"/>
      <c r="D61" s="426" t="s">
        <v>178</v>
      </c>
      <c r="E61" s="426"/>
      <c r="F61" s="426"/>
      <c r="G61" s="426"/>
      <c r="H61" s="259">
        <v>56292312.100000001</v>
      </c>
      <c r="I61" s="259">
        <v>60663771756.059998</v>
      </c>
      <c r="J61" s="115"/>
      <c r="K61" s="20"/>
    </row>
    <row r="62" spans="1:11" s="32" customFormat="1" ht="9" customHeight="1" x14ac:dyDescent="0.25">
      <c r="A62" s="263"/>
      <c r="B62" s="266"/>
      <c r="C62" s="98"/>
      <c r="D62" s="267"/>
      <c r="E62" s="105"/>
      <c r="F62" s="105"/>
      <c r="G62" s="105"/>
      <c r="H62" s="166"/>
      <c r="I62" s="166"/>
      <c r="J62" s="115"/>
      <c r="K62" s="20"/>
    </row>
    <row r="63" spans="1:11" s="32" customFormat="1" x14ac:dyDescent="0.25">
      <c r="A63" s="263"/>
      <c r="B63" s="421" t="s">
        <v>165</v>
      </c>
      <c r="C63" s="421"/>
      <c r="D63" s="421"/>
      <c r="E63" s="421"/>
      <c r="F63" s="421"/>
      <c r="G63" s="421"/>
      <c r="H63" s="258">
        <f>H52-H57</f>
        <v>-47340085.520000011</v>
      </c>
      <c r="I63" s="258">
        <f>I52-I57</f>
        <v>-513041609.25</v>
      </c>
      <c r="J63" s="115"/>
      <c r="K63" s="20"/>
    </row>
    <row r="64" spans="1:11" s="32" customFormat="1" ht="6.75" customHeight="1" x14ac:dyDescent="0.25">
      <c r="A64" s="263"/>
      <c r="B64" s="266"/>
      <c r="C64" s="98"/>
      <c r="D64" s="105"/>
      <c r="E64" s="105"/>
      <c r="F64" s="105"/>
      <c r="G64" s="105"/>
      <c r="H64" s="166"/>
      <c r="I64" s="166"/>
      <c r="J64" s="115"/>
      <c r="K64" s="20"/>
    </row>
    <row r="65" spans="1:15" s="32" customFormat="1" ht="0.75" customHeight="1" x14ac:dyDescent="0.25">
      <c r="A65" s="263"/>
      <c r="B65" s="266"/>
      <c r="C65" s="98"/>
      <c r="D65" s="105"/>
      <c r="E65" s="105"/>
      <c r="F65" s="105"/>
      <c r="G65" s="105"/>
      <c r="H65" s="166"/>
      <c r="I65" s="166"/>
      <c r="J65" s="115"/>
      <c r="K65" s="20"/>
    </row>
    <row r="66" spans="1:15" s="32" customFormat="1" x14ac:dyDescent="0.25">
      <c r="A66" s="263"/>
      <c r="B66" s="421" t="s">
        <v>167</v>
      </c>
      <c r="C66" s="421"/>
      <c r="D66" s="421"/>
      <c r="E66" s="421"/>
      <c r="F66" s="421"/>
      <c r="G66" s="421"/>
      <c r="H66" s="264">
        <f>H38+H49+H63</f>
        <v>2245700242.7199998</v>
      </c>
      <c r="I66" s="264">
        <f>I38+I49+I63</f>
        <v>-486844577.78000093</v>
      </c>
      <c r="J66" s="115"/>
      <c r="K66" s="20"/>
    </row>
    <row r="67" spans="1:15" s="32" customFormat="1" ht="10.5" customHeight="1" x14ac:dyDescent="0.25">
      <c r="A67" s="263"/>
      <c r="B67" s="266"/>
      <c r="C67" s="105"/>
      <c r="D67" s="105"/>
      <c r="E67" s="105"/>
      <c r="F67" s="105"/>
      <c r="G67" s="105"/>
      <c r="H67" s="166"/>
      <c r="I67" s="166"/>
      <c r="J67" s="115"/>
      <c r="K67" s="20"/>
      <c r="M67" s="42"/>
    </row>
    <row r="68" spans="1:15" s="32" customFormat="1" hidden="1" x14ac:dyDescent="0.25">
      <c r="A68" s="263"/>
      <c r="B68" s="266"/>
      <c r="C68" s="105"/>
      <c r="D68" s="105"/>
      <c r="E68" s="105"/>
      <c r="F68" s="105"/>
      <c r="G68" s="105"/>
      <c r="H68" s="166"/>
      <c r="I68" s="166"/>
      <c r="J68" s="115"/>
      <c r="K68" s="20"/>
    </row>
    <row r="69" spans="1:15" s="32" customFormat="1" hidden="1" x14ac:dyDescent="0.25">
      <c r="A69" s="263"/>
      <c r="B69" s="266"/>
      <c r="C69" s="105"/>
      <c r="D69" s="105"/>
      <c r="E69" s="105"/>
      <c r="F69" s="105"/>
      <c r="G69" s="105"/>
      <c r="H69" s="166"/>
      <c r="I69" s="166"/>
      <c r="J69" s="115"/>
      <c r="K69" s="20"/>
    </row>
    <row r="70" spans="1:15" s="32" customFormat="1" ht="15" x14ac:dyDescent="0.25">
      <c r="A70" s="263"/>
      <c r="B70" s="421" t="s">
        <v>734</v>
      </c>
      <c r="C70" s="421"/>
      <c r="D70" s="421"/>
      <c r="E70" s="421"/>
      <c r="F70" s="421"/>
      <c r="G70" s="421"/>
      <c r="H70" s="264">
        <f>+I71</f>
        <v>1212944675.5</v>
      </c>
      <c r="I70" s="264">
        <v>1699789253.2800009</v>
      </c>
      <c r="J70" s="115"/>
      <c r="K70" s="20"/>
      <c r="L70" s="62" t="str">
        <f>IF(I71=ESF!E14,"","ERROR")</f>
        <v/>
      </c>
      <c r="M70" s="43"/>
    </row>
    <row r="71" spans="1:15" s="32" customFormat="1" ht="21" customHeight="1" x14ac:dyDescent="0.25">
      <c r="A71" s="321"/>
      <c r="B71" s="422" t="s">
        <v>735</v>
      </c>
      <c r="C71" s="422"/>
      <c r="D71" s="422"/>
      <c r="E71" s="422"/>
      <c r="F71" s="422"/>
      <c r="G71" s="422"/>
      <c r="H71" s="322">
        <f>+H70+H66</f>
        <v>3458644918.2199998</v>
      </c>
      <c r="I71" s="322">
        <f>+I70+I66</f>
        <v>1212944675.5</v>
      </c>
      <c r="J71" s="323"/>
      <c r="K71" s="57"/>
      <c r="L71" s="62" t="str">
        <f>IF(H71=ESF!D14,"","ERROR")</f>
        <v/>
      </c>
      <c r="M71" s="43"/>
      <c r="N71" s="38"/>
      <c r="O71" s="38"/>
    </row>
    <row r="72" spans="1:15" ht="8.25" customHeight="1" x14ac:dyDescent="0.25">
      <c r="A72" s="98"/>
      <c r="J72" s="98"/>
      <c r="K72" s="21"/>
    </row>
    <row r="73" spans="1:15" ht="15" customHeight="1" x14ac:dyDescent="0.2">
      <c r="A73" s="94" t="s">
        <v>204</v>
      </c>
      <c r="B73" s="94"/>
      <c r="C73" s="94"/>
      <c r="D73" s="94"/>
      <c r="E73" s="94"/>
      <c r="F73" s="94"/>
      <c r="G73" s="94"/>
      <c r="H73" s="271"/>
      <c r="I73" s="271"/>
      <c r="J73" s="94"/>
      <c r="K73" s="24"/>
    </row>
    <row r="74" spans="1:15" ht="9" customHeight="1" x14ac:dyDescent="0.25">
      <c r="A74" s="102"/>
      <c r="B74" s="94"/>
      <c r="C74" s="94"/>
      <c r="D74" s="94"/>
      <c r="E74" s="94"/>
      <c r="F74" s="94"/>
      <c r="G74" s="94"/>
      <c r="H74" s="271"/>
      <c r="I74" s="271"/>
      <c r="J74" s="94"/>
      <c r="K74" s="24"/>
    </row>
    <row r="75" spans="1:15" ht="15.75" customHeight="1" x14ac:dyDescent="0.25">
      <c r="A75" s="102"/>
      <c r="B75" s="94"/>
      <c r="C75" s="103"/>
      <c r="D75" s="104"/>
      <c r="E75" s="104"/>
      <c r="F75" s="104"/>
      <c r="G75" s="102"/>
      <c r="H75" s="88"/>
      <c r="I75" s="160"/>
      <c r="J75" s="104"/>
      <c r="K75" s="27"/>
    </row>
    <row r="76" spans="1:15" ht="29.25" customHeight="1" x14ac:dyDescent="0.25">
      <c r="A76" s="102"/>
      <c r="B76" s="105"/>
      <c r="C76" s="94"/>
      <c r="D76" s="272"/>
      <c r="E76" s="106"/>
      <c r="F76" s="107"/>
      <c r="G76" s="107"/>
      <c r="H76" s="429"/>
      <c r="I76" s="429"/>
      <c r="J76" s="429"/>
      <c r="K76" s="52"/>
    </row>
    <row r="77" spans="1:15" ht="14.1" customHeight="1" x14ac:dyDescent="0.25">
      <c r="A77" s="102"/>
      <c r="B77" s="105"/>
      <c r="C77" s="108"/>
      <c r="D77" s="420"/>
      <c r="E77" s="420"/>
      <c r="F77" s="420"/>
      <c r="G77" s="227"/>
      <c r="H77" s="227"/>
      <c r="I77" s="227"/>
      <c r="J77" s="164"/>
      <c r="K77" s="19"/>
    </row>
    <row r="78" spans="1:15" ht="14.1" customHeight="1" x14ac:dyDescent="0.25">
      <c r="A78" s="102"/>
      <c r="B78" s="105"/>
      <c r="C78" s="273"/>
      <c r="D78" s="403"/>
      <c r="E78" s="403"/>
      <c r="F78" s="403"/>
      <c r="G78" s="252"/>
      <c r="H78" s="227"/>
      <c r="I78" s="227"/>
      <c r="J78" s="164"/>
      <c r="K78" s="19"/>
    </row>
    <row r="79" spans="1:15" ht="14.1" customHeight="1" x14ac:dyDescent="0.25">
      <c r="B79" s="105"/>
      <c r="C79" s="324"/>
      <c r="D79" s="325"/>
      <c r="E79" s="325"/>
      <c r="F79" s="325"/>
      <c r="G79" s="325"/>
      <c r="H79" s="227"/>
      <c r="I79" s="227"/>
      <c r="J79" s="164"/>
      <c r="K79" s="19"/>
    </row>
    <row r="80" spans="1:15" ht="14.1" customHeight="1" x14ac:dyDescent="0.25">
      <c r="B80" s="105"/>
      <c r="C80" s="324"/>
      <c r="D80" s="325"/>
      <c r="E80" s="325"/>
      <c r="F80" s="325"/>
      <c r="G80" s="325"/>
      <c r="H80" s="227"/>
      <c r="I80" s="227"/>
      <c r="J80" s="164"/>
      <c r="K80" s="19"/>
    </row>
    <row r="81" spans="8:11" x14ac:dyDescent="0.25">
      <c r="H81" s="110"/>
      <c r="J81" s="270"/>
      <c r="K81" s="39"/>
    </row>
    <row r="82" spans="8:11" x14ac:dyDescent="0.25">
      <c r="H82" s="110"/>
      <c r="J82" s="270"/>
      <c r="K82" s="39"/>
    </row>
    <row r="83" spans="8:11" x14ac:dyDescent="0.25">
      <c r="H83" s="110"/>
      <c r="J83" s="270"/>
      <c r="K83" s="39"/>
    </row>
  </sheetData>
  <sheetProtection formatCells="0" selectLockedCells="1"/>
  <mergeCells count="60">
    <mergeCell ref="D12:G12"/>
    <mergeCell ref="C21:G21"/>
    <mergeCell ref="D34:G34"/>
    <mergeCell ref="D28:G28"/>
    <mergeCell ref="C41:G41"/>
    <mergeCell ref="D14:G14"/>
    <mergeCell ref="D35:G35"/>
    <mergeCell ref="D36:G36"/>
    <mergeCell ref="D25:G25"/>
    <mergeCell ref="D33:G33"/>
    <mergeCell ref="D24:G24"/>
    <mergeCell ref="D15:G15"/>
    <mergeCell ref="D26:G26"/>
    <mergeCell ref="H76:J76"/>
    <mergeCell ref="B6:F6"/>
    <mergeCell ref="B9:G9"/>
    <mergeCell ref="C10:G10"/>
    <mergeCell ref="D17:G17"/>
    <mergeCell ref="D16:G16"/>
    <mergeCell ref="D18:G18"/>
    <mergeCell ref="D11:G11"/>
    <mergeCell ref="D29:G29"/>
    <mergeCell ref="D30:G30"/>
    <mergeCell ref="D31:G31"/>
    <mergeCell ref="D56:G56"/>
    <mergeCell ref="D58:G58"/>
    <mergeCell ref="D19:G19"/>
    <mergeCell ref="D20:F20"/>
    <mergeCell ref="D13:G13"/>
    <mergeCell ref="D78:F78"/>
    <mergeCell ref="D37:G37"/>
    <mergeCell ref="C45:G45"/>
    <mergeCell ref="A1:J1"/>
    <mergeCell ref="A2:J2"/>
    <mergeCell ref="A3:J3"/>
    <mergeCell ref="A4:J4"/>
    <mergeCell ref="A5:J5"/>
    <mergeCell ref="D61:G61"/>
    <mergeCell ref="C57:G57"/>
    <mergeCell ref="B38:G38"/>
    <mergeCell ref="B40:G40"/>
    <mergeCell ref="B49:G49"/>
    <mergeCell ref="B51:G51"/>
    <mergeCell ref="D42:G42"/>
    <mergeCell ref="D43:G43"/>
    <mergeCell ref="D22:G22"/>
    <mergeCell ref="D23:G23"/>
    <mergeCell ref="D27:G27"/>
    <mergeCell ref="D32:G32"/>
    <mergeCell ref="D77:F77"/>
    <mergeCell ref="B63:G63"/>
    <mergeCell ref="B66:G66"/>
    <mergeCell ref="B70:G70"/>
    <mergeCell ref="B71:G71"/>
    <mergeCell ref="D44:G44"/>
    <mergeCell ref="D46:G46"/>
    <mergeCell ref="D47:G47"/>
    <mergeCell ref="D48:G48"/>
    <mergeCell ref="D53:G53"/>
    <mergeCell ref="C52:G52"/>
  </mergeCells>
  <printOptions horizontalCentered="1" verticalCentered="1"/>
  <pageMargins left="0" right="0" top="0.23622047244094491" bottom="0" header="0" footer="0"/>
  <pageSetup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zoomScaleNormal="100" workbookViewId="0">
      <selection activeCell="A5" sqref="A5:I5"/>
    </sheetView>
  </sheetViews>
  <sheetFormatPr baseColWidth="10" defaultRowHeight="13.5" x14ac:dyDescent="0.25"/>
  <cols>
    <col min="1" max="1" width="1.140625" style="105" customWidth="1"/>
    <col min="2" max="2" width="11.7109375" style="105" customWidth="1"/>
    <col min="3" max="3" width="54.42578125" style="105" customWidth="1"/>
    <col min="4" max="4" width="19.140625" style="181" customWidth="1"/>
    <col min="5" max="5" width="19.85546875" style="105" bestFit="1" customWidth="1"/>
    <col min="6" max="6" width="19.5703125" style="105" bestFit="1" customWidth="1"/>
    <col min="7" max="7" width="21.28515625" style="105" customWidth="1"/>
    <col min="8" max="8" width="18.7109375" style="105" customWidth="1"/>
    <col min="9" max="9" width="1.140625" style="105" customWidth="1"/>
    <col min="10" max="10" width="11.42578125" style="16"/>
    <col min="11" max="11" width="17.42578125" style="31" bestFit="1" customWidth="1"/>
    <col min="12" max="13" width="16.85546875" style="16" bestFit="1" customWidth="1"/>
    <col min="14" max="16384" width="11.42578125" style="16"/>
  </cols>
  <sheetData>
    <row r="1" spans="1:14" s="20" customFormat="1" ht="14.25" customHeight="1" x14ac:dyDescent="0.25">
      <c r="A1" s="433"/>
      <c r="B1" s="433"/>
      <c r="C1" s="433"/>
      <c r="D1" s="433"/>
      <c r="E1" s="433"/>
      <c r="F1" s="433"/>
      <c r="G1" s="433"/>
      <c r="H1" s="433"/>
      <c r="I1" s="433"/>
      <c r="J1" s="28"/>
      <c r="K1" s="63"/>
    </row>
    <row r="2" spans="1:14" s="20" customFormat="1" ht="14.1" customHeight="1" x14ac:dyDescent="0.2">
      <c r="A2" s="390" t="s">
        <v>203</v>
      </c>
      <c r="B2" s="390"/>
      <c r="C2" s="390"/>
      <c r="D2" s="390"/>
      <c r="E2" s="390"/>
      <c r="F2" s="390"/>
      <c r="G2" s="390"/>
      <c r="H2" s="390"/>
      <c r="I2" s="390"/>
      <c r="J2" s="16"/>
      <c r="K2" s="31"/>
    </row>
    <row r="3" spans="1:14" s="20" customFormat="1" ht="14.1" customHeight="1" x14ac:dyDescent="0.2">
      <c r="A3" s="391" t="s">
        <v>131</v>
      </c>
      <c r="B3" s="391"/>
      <c r="C3" s="391"/>
      <c r="D3" s="391"/>
      <c r="E3" s="391"/>
      <c r="F3" s="391"/>
      <c r="G3" s="391"/>
      <c r="H3" s="391"/>
      <c r="I3" s="391"/>
      <c r="J3" s="16"/>
      <c r="K3" s="31"/>
    </row>
    <row r="4" spans="1:14" s="20" customFormat="1" ht="14.1" customHeight="1" x14ac:dyDescent="0.2">
      <c r="A4" s="391" t="s">
        <v>736</v>
      </c>
      <c r="B4" s="391"/>
      <c r="C4" s="391"/>
      <c r="D4" s="391"/>
      <c r="E4" s="391"/>
      <c r="F4" s="391"/>
      <c r="G4" s="391"/>
      <c r="H4" s="391"/>
      <c r="I4" s="391"/>
      <c r="J4" s="16"/>
      <c r="K4" s="31"/>
    </row>
    <row r="5" spans="1:14" s="20" customFormat="1" ht="17.25" customHeight="1" x14ac:dyDescent="0.2">
      <c r="A5" s="435" t="s">
        <v>210</v>
      </c>
      <c r="B5" s="435"/>
      <c r="C5" s="435"/>
      <c r="D5" s="435"/>
      <c r="E5" s="435"/>
      <c r="F5" s="435"/>
      <c r="G5" s="435"/>
      <c r="H5" s="435"/>
      <c r="I5" s="435"/>
      <c r="K5" s="26"/>
    </row>
    <row r="6" spans="1:14" s="29" customFormat="1" ht="24" x14ac:dyDescent="0.2">
      <c r="A6" s="300"/>
      <c r="B6" s="436" t="s">
        <v>75</v>
      </c>
      <c r="C6" s="436"/>
      <c r="D6" s="301" t="s">
        <v>132</v>
      </c>
      <c r="E6" s="301" t="s">
        <v>133</v>
      </c>
      <c r="F6" s="302" t="s">
        <v>205</v>
      </c>
      <c r="G6" s="302" t="s">
        <v>134</v>
      </c>
      <c r="H6" s="302" t="s">
        <v>206</v>
      </c>
      <c r="I6" s="303"/>
      <c r="K6" s="64"/>
    </row>
    <row r="7" spans="1:14" s="29" customFormat="1" ht="12" x14ac:dyDescent="0.2">
      <c r="A7" s="304"/>
      <c r="B7" s="437"/>
      <c r="C7" s="437"/>
      <c r="D7" s="305">
        <v>1</v>
      </c>
      <c r="E7" s="305">
        <v>2</v>
      </c>
      <c r="F7" s="306">
        <v>3</v>
      </c>
      <c r="G7" s="306" t="s">
        <v>135</v>
      </c>
      <c r="H7" s="306" t="s">
        <v>136</v>
      </c>
      <c r="I7" s="307"/>
      <c r="K7" s="64"/>
    </row>
    <row r="8" spans="1:14" s="20" customFormat="1" ht="3" customHeight="1" x14ac:dyDescent="0.2">
      <c r="A8" s="438"/>
      <c r="B8" s="439"/>
      <c r="C8" s="439"/>
      <c r="D8" s="439"/>
      <c r="E8" s="439"/>
      <c r="F8" s="439"/>
      <c r="G8" s="439"/>
      <c r="H8" s="439"/>
      <c r="I8" s="440"/>
      <c r="K8" s="26"/>
    </row>
    <row r="9" spans="1:14" s="20" customFormat="1" ht="3" customHeight="1" x14ac:dyDescent="0.2">
      <c r="A9" s="441"/>
      <c r="B9" s="442"/>
      <c r="C9" s="442"/>
      <c r="D9" s="442"/>
      <c r="E9" s="442"/>
      <c r="F9" s="442"/>
      <c r="G9" s="442"/>
      <c r="H9" s="442"/>
      <c r="I9" s="443"/>
      <c r="J9" s="16"/>
      <c r="K9" s="31"/>
    </row>
    <row r="10" spans="1:14" s="20" customFormat="1" x14ac:dyDescent="0.2">
      <c r="A10" s="127"/>
      <c r="B10" s="444" t="s">
        <v>5</v>
      </c>
      <c r="C10" s="444"/>
      <c r="D10" s="167">
        <f>+D12+D22</f>
        <v>15928045766.23</v>
      </c>
      <c r="E10" s="167">
        <f>+E12+E22</f>
        <v>616328824019.49011</v>
      </c>
      <c r="F10" s="167">
        <f>+F12+F22</f>
        <v>614622838333.93005</v>
      </c>
      <c r="G10" s="167">
        <f>+G12+G22</f>
        <v>17634031451.790092</v>
      </c>
      <c r="H10" s="167">
        <f>+H12+H22</f>
        <v>1705985685.5600939</v>
      </c>
      <c r="I10" s="168"/>
      <c r="J10" s="16"/>
      <c r="K10" s="31"/>
    </row>
    <row r="11" spans="1:14" s="20" customFormat="1" ht="5.0999999999999996" customHeight="1" x14ac:dyDescent="0.2">
      <c r="A11" s="127"/>
      <c r="B11" s="169"/>
      <c r="C11" s="169"/>
      <c r="D11" s="167"/>
      <c r="E11" s="167"/>
      <c r="F11" s="167"/>
      <c r="G11" s="167"/>
      <c r="H11" s="167"/>
      <c r="I11" s="168"/>
      <c r="J11" s="16"/>
      <c r="K11" s="31"/>
    </row>
    <row r="12" spans="1:14" s="20" customFormat="1" x14ac:dyDescent="0.2">
      <c r="A12" s="170"/>
      <c r="B12" s="380" t="s">
        <v>7</v>
      </c>
      <c r="C12" s="380"/>
      <c r="D12" s="171">
        <f>SUM(D14:D20)</f>
        <v>1278722076.54</v>
      </c>
      <c r="E12" s="171">
        <f>SUM(E14:E20)</f>
        <v>615218802202.97009</v>
      </c>
      <c r="F12" s="171">
        <f>SUM(F14:F20)</f>
        <v>612993160267.54004</v>
      </c>
      <c r="G12" s="171">
        <f>D12+E12-F12</f>
        <v>3504364011.9700928</v>
      </c>
      <c r="H12" s="171">
        <f>G12-D12</f>
        <v>2225641935.4300928</v>
      </c>
      <c r="I12" s="172"/>
      <c r="J12" s="16"/>
      <c r="K12" s="31"/>
    </row>
    <row r="13" spans="1:14" s="20" customFormat="1" ht="5.0999999999999996" customHeight="1" x14ac:dyDescent="0.2">
      <c r="A13" s="116"/>
      <c r="B13" s="148"/>
      <c r="C13" s="148"/>
      <c r="D13" s="147"/>
      <c r="E13" s="147"/>
      <c r="F13" s="147"/>
      <c r="G13" s="147"/>
      <c r="H13" s="147"/>
      <c r="I13" s="173"/>
      <c r="J13" s="16"/>
      <c r="K13" s="31"/>
    </row>
    <row r="14" spans="1:14" s="20" customFormat="1" ht="19.5" customHeight="1" x14ac:dyDescent="0.2">
      <c r="A14" s="116"/>
      <c r="B14" s="434" t="s">
        <v>9</v>
      </c>
      <c r="C14" s="434"/>
      <c r="D14" s="84">
        <f>+ESF!E14</f>
        <v>1212944675.5</v>
      </c>
      <c r="E14" s="84">
        <v>602171524005.93005</v>
      </c>
      <c r="F14" s="84">
        <v>599925823763.20996</v>
      </c>
      <c r="G14" s="117">
        <f>D14+E14-F14</f>
        <v>3458644918.2200928</v>
      </c>
      <c r="H14" s="117">
        <f>G14-D14</f>
        <v>2245700242.7200928</v>
      </c>
      <c r="I14" s="173"/>
      <c r="J14" s="37"/>
      <c r="K14" s="65"/>
      <c r="L14" s="33"/>
      <c r="M14" s="33"/>
    </row>
    <row r="15" spans="1:14" s="20" customFormat="1" ht="19.5" customHeight="1" x14ac:dyDescent="0.2">
      <c r="A15" s="116"/>
      <c r="B15" s="434" t="s">
        <v>11</v>
      </c>
      <c r="C15" s="434"/>
      <c r="D15" s="84">
        <f>+ESF!E15</f>
        <v>60879907.590000004</v>
      </c>
      <c r="E15" s="84">
        <v>13040481794.540001</v>
      </c>
      <c r="F15" s="84">
        <v>13062497269.799999</v>
      </c>
      <c r="G15" s="117">
        <f t="shared" ref="G15:G20" si="0">D15+E15-F15</f>
        <v>38864432.330001831</v>
      </c>
      <c r="H15" s="117">
        <f t="shared" ref="H15:H20" si="1">G15-D15</f>
        <v>-22015475.259998173</v>
      </c>
      <c r="I15" s="173"/>
      <c r="J15" s="16"/>
      <c r="K15" s="65"/>
      <c r="L15" s="44"/>
      <c r="M15" s="35"/>
      <c r="N15" s="41"/>
    </row>
    <row r="16" spans="1:14" s="20" customFormat="1" ht="19.5" customHeight="1" x14ac:dyDescent="0.2">
      <c r="A16" s="116"/>
      <c r="B16" s="434" t="s">
        <v>13</v>
      </c>
      <c r="C16" s="434"/>
      <c r="D16" s="84">
        <f>+ESF!E16</f>
        <v>4528748.45</v>
      </c>
      <c r="E16" s="84">
        <v>6796402.5</v>
      </c>
      <c r="F16" s="84">
        <v>4839234.53</v>
      </c>
      <c r="G16" s="117">
        <f t="shared" si="0"/>
        <v>6485916.419999999</v>
      </c>
      <c r="H16" s="117">
        <f t="shared" si="1"/>
        <v>1957167.9699999988</v>
      </c>
      <c r="I16" s="173"/>
      <c r="J16" s="16"/>
      <c r="K16" s="65"/>
    </row>
    <row r="17" spans="1:11" s="20" customFormat="1" ht="19.5" customHeight="1" x14ac:dyDescent="0.2">
      <c r="A17" s="116"/>
      <c r="B17" s="434" t="s">
        <v>15</v>
      </c>
      <c r="C17" s="434"/>
      <c r="D17" s="84">
        <f>+ESF!E17</f>
        <v>0</v>
      </c>
      <c r="E17" s="84">
        <v>0</v>
      </c>
      <c r="F17" s="84">
        <v>0</v>
      </c>
      <c r="G17" s="117">
        <f t="shared" si="0"/>
        <v>0</v>
      </c>
      <c r="H17" s="117">
        <f t="shared" si="1"/>
        <v>0</v>
      </c>
      <c r="I17" s="173"/>
      <c r="J17" s="16"/>
      <c r="K17" s="65"/>
    </row>
    <row r="18" spans="1:11" s="20" customFormat="1" ht="19.5" customHeight="1" x14ac:dyDescent="0.2">
      <c r="A18" s="116"/>
      <c r="B18" s="434" t="s">
        <v>17</v>
      </c>
      <c r="C18" s="434"/>
      <c r="D18" s="84">
        <f>+ESF!E18</f>
        <v>0</v>
      </c>
      <c r="E18" s="84">
        <v>0</v>
      </c>
      <c r="F18" s="84">
        <v>0</v>
      </c>
      <c r="G18" s="117">
        <f t="shared" si="0"/>
        <v>0</v>
      </c>
      <c r="H18" s="117">
        <f t="shared" si="1"/>
        <v>0</v>
      </c>
      <c r="I18" s="173"/>
      <c r="J18" s="16"/>
      <c r="K18" s="65"/>
    </row>
    <row r="19" spans="1:11" s="20" customFormat="1" ht="19.5" customHeight="1" x14ac:dyDescent="0.2">
      <c r="A19" s="116"/>
      <c r="B19" s="434" t="s">
        <v>19</v>
      </c>
      <c r="C19" s="434"/>
      <c r="D19" s="84">
        <f>+ESF!E19</f>
        <v>0</v>
      </c>
      <c r="E19" s="84">
        <v>0</v>
      </c>
      <c r="F19" s="84">
        <v>0</v>
      </c>
      <c r="G19" s="117">
        <f t="shared" si="0"/>
        <v>0</v>
      </c>
      <c r="H19" s="117">
        <f t="shared" si="1"/>
        <v>0</v>
      </c>
      <c r="I19" s="173"/>
      <c r="J19" s="16"/>
      <c r="K19" s="65"/>
    </row>
    <row r="20" spans="1:11" ht="19.5" customHeight="1" x14ac:dyDescent="0.2">
      <c r="A20" s="116"/>
      <c r="B20" s="434" t="s">
        <v>21</v>
      </c>
      <c r="C20" s="434"/>
      <c r="D20" s="84">
        <f>+ESF!E20</f>
        <v>368745</v>
      </c>
      <c r="E20" s="84">
        <v>0</v>
      </c>
      <c r="F20" s="84">
        <v>0</v>
      </c>
      <c r="G20" s="117">
        <f t="shared" si="0"/>
        <v>368745</v>
      </c>
      <c r="H20" s="117">
        <f t="shared" si="1"/>
        <v>0</v>
      </c>
      <c r="I20" s="173"/>
      <c r="K20" s="65"/>
    </row>
    <row r="21" spans="1:11" x14ac:dyDescent="0.2">
      <c r="A21" s="116"/>
      <c r="B21" s="174"/>
      <c r="C21" s="174"/>
      <c r="D21" s="175"/>
      <c r="E21" s="175"/>
      <c r="F21" s="175"/>
      <c r="G21" s="175"/>
      <c r="H21" s="175"/>
      <c r="I21" s="173"/>
      <c r="K21" s="66"/>
    </row>
    <row r="22" spans="1:11" x14ac:dyDescent="0.2">
      <c r="A22" s="170"/>
      <c r="B22" s="380" t="s">
        <v>26</v>
      </c>
      <c r="C22" s="380"/>
      <c r="D22" s="171">
        <f>SUM(D24:D32)</f>
        <v>14649323689.689999</v>
      </c>
      <c r="E22" s="171">
        <f>SUM(E24:E32)</f>
        <v>1110021816.52</v>
      </c>
      <c r="F22" s="171">
        <f>SUM(F24:F32)</f>
        <v>1629678066.3900001</v>
      </c>
      <c r="G22" s="171">
        <f>D22+E22-F22</f>
        <v>14129667439.82</v>
      </c>
      <c r="H22" s="171">
        <f>G22-D22</f>
        <v>-519656249.86999893</v>
      </c>
      <c r="I22" s="172"/>
      <c r="K22" s="66"/>
    </row>
    <row r="23" spans="1:11" ht="5.0999999999999996" customHeight="1" x14ac:dyDescent="0.2">
      <c r="A23" s="116"/>
      <c r="B23" s="148"/>
      <c r="C23" s="174"/>
      <c r="D23" s="147"/>
      <c r="E23" s="147"/>
      <c r="F23" s="147"/>
      <c r="G23" s="147"/>
      <c r="H23" s="147"/>
      <c r="I23" s="173"/>
      <c r="K23" s="66"/>
    </row>
    <row r="24" spans="1:11" ht="19.5" customHeight="1" x14ac:dyDescent="0.2">
      <c r="A24" s="116"/>
      <c r="B24" s="434" t="s">
        <v>28</v>
      </c>
      <c r="C24" s="434"/>
      <c r="D24" s="84">
        <f>+ESF!E27</f>
        <v>97622992.079999998</v>
      </c>
      <c r="E24" s="84">
        <v>17379878.120000001</v>
      </c>
      <c r="F24" s="84">
        <v>0</v>
      </c>
      <c r="G24" s="117">
        <f>D24+E24-F24</f>
        <v>115002870.2</v>
      </c>
      <c r="H24" s="117">
        <f>G24-D24</f>
        <v>17379878.120000005</v>
      </c>
      <c r="I24" s="173"/>
      <c r="K24" s="65"/>
    </row>
    <row r="25" spans="1:11" ht="19.5" customHeight="1" x14ac:dyDescent="0.2">
      <c r="A25" s="116"/>
      <c r="B25" s="434" t="s">
        <v>30</v>
      </c>
      <c r="C25" s="434"/>
      <c r="D25" s="84">
        <f>+ESF!E28</f>
        <v>162763918.88</v>
      </c>
      <c r="E25" s="84">
        <v>868238401.21000004</v>
      </c>
      <c r="F25" s="84">
        <v>856589509.48000002</v>
      </c>
      <c r="G25" s="117">
        <f t="shared" ref="G25:G32" si="2">D25+E25-F25</f>
        <v>174412810.61000001</v>
      </c>
      <c r="H25" s="117">
        <f t="shared" ref="H25:H32" si="3">G25-D25</f>
        <v>11648891.730000019</v>
      </c>
      <c r="I25" s="173"/>
      <c r="K25" s="65"/>
    </row>
    <row r="26" spans="1:11" ht="19.5" customHeight="1" x14ac:dyDescent="0.2">
      <c r="A26" s="116"/>
      <c r="B26" s="434" t="s">
        <v>32</v>
      </c>
      <c r="C26" s="434"/>
      <c r="D26" s="84">
        <f>+ESF!E29</f>
        <v>13900121379.49</v>
      </c>
      <c r="E26" s="84">
        <v>196675857.19</v>
      </c>
      <c r="F26" s="84">
        <v>694925111.95000005</v>
      </c>
      <c r="G26" s="117">
        <f t="shared" si="2"/>
        <v>13401872124.73</v>
      </c>
      <c r="H26" s="117">
        <f t="shared" si="3"/>
        <v>-498249254.76000023</v>
      </c>
      <c r="I26" s="173"/>
      <c r="K26" s="65"/>
    </row>
    <row r="27" spans="1:11" ht="19.5" customHeight="1" x14ac:dyDescent="0.2">
      <c r="A27" s="116"/>
      <c r="B27" s="434" t="s">
        <v>137</v>
      </c>
      <c r="C27" s="434"/>
      <c r="D27" s="84">
        <f>+ESF!E30</f>
        <v>1594224824.3699999</v>
      </c>
      <c r="E27" s="84">
        <v>14750089.75</v>
      </c>
      <c r="F27" s="84">
        <v>14805326.84</v>
      </c>
      <c r="G27" s="117">
        <f t="shared" si="2"/>
        <v>1594169587.28</v>
      </c>
      <c r="H27" s="117">
        <f t="shared" si="3"/>
        <v>-55237.089999914169</v>
      </c>
      <c r="I27" s="173"/>
      <c r="K27" s="65"/>
    </row>
    <row r="28" spans="1:11" ht="19.5" customHeight="1" x14ac:dyDescent="0.2">
      <c r="A28" s="116"/>
      <c r="B28" s="434" t="s">
        <v>36</v>
      </c>
      <c r="C28" s="434"/>
      <c r="D28" s="84">
        <f>+ESF!E31</f>
        <v>92366214.400000006</v>
      </c>
      <c r="E28" s="84">
        <v>231501.08</v>
      </c>
      <c r="F28" s="84">
        <v>3672269.19</v>
      </c>
      <c r="G28" s="117">
        <f t="shared" si="2"/>
        <v>88925446.290000007</v>
      </c>
      <c r="H28" s="117">
        <f t="shared" si="3"/>
        <v>-3440768.1099999994</v>
      </c>
      <c r="I28" s="173"/>
      <c r="K28" s="65"/>
    </row>
    <row r="29" spans="1:11" ht="19.5" customHeight="1" x14ac:dyDescent="0.2">
      <c r="A29" s="116"/>
      <c r="B29" s="434" t="s">
        <v>38</v>
      </c>
      <c r="C29" s="434"/>
      <c r="D29" s="84">
        <f>+ESF!E32</f>
        <v>-1197775639.53</v>
      </c>
      <c r="E29" s="84">
        <v>12746089.17</v>
      </c>
      <c r="F29" s="84">
        <v>59685848.93</v>
      </c>
      <c r="G29" s="117">
        <f t="shared" si="2"/>
        <v>-1244715399.29</v>
      </c>
      <c r="H29" s="117">
        <f t="shared" si="3"/>
        <v>-46939759.75999999</v>
      </c>
      <c r="I29" s="173"/>
      <c r="K29" s="65"/>
    </row>
    <row r="30" spans="1:11" ht="19.5" customHeight="1" x14ac:dyDescent="0.2">
      <c r="A30" s="116"/>
      <c r="B30" s="434" t="s">
        <v>40</v>
      </c>
      <c r="C30" s="434"/>
      <c r="D30" s="84">
        <f>+ESF!E33</f>
        <v>0</v>
      </c>
      <c r="E30" s="84">
        <v>0</v>
      </c>
      <c r="F30" s="84">
        <v>0</v>
      </c>
      <c r="G30" s="117">
        <f t="shared" si="2"/>
        <v>0</v>
      </c>
      <c r="H30" s="117">
        <f t="shared" si="3"/>
        <v>0</v>
      </c>
      <c r="I30" s="173"/>
      <c r="K30" s="65"/>
    </row>
    <row r="31" spans="1:11" ht="19.5" customHeight="1" x14ac:dyDescent="0.2">
      <c r="A31" s="116"/>
      <c r="B31" s="434" t="s">
        <v>41</v>
      </c>
      <c r="C31" s="434"/>
      <c r="D31" s="84">
        <f>+ESF!E34</f>
        <v>0</v>
      </c>
      <c r="E31" s="84">
        <v>0</v>
      </c>
      <c r="F31" s="84">
        <v>0</v>
      </c>
      <c r="G31" s="117">
        <f t="shared" si="2"/>
        <v>0</v>
      </c>
      <c r="H31" s="117">
        <f t="shared" si="3"/>
        <v>0</v>
      </c>
      <c r="I31" s="173"/>
      <c r="K31" s="65"/>
    </row>
    <row r="32" spans="1:11" ht="19.5" customHeight="1" x14ac:dyDescent="0.2">
      <c r="A32" s="116"/>
      <c r="B32" s="434" t="s">
        <v>43</v>
      </c>
      <c r="C32" s="434"/>
      <c r="D32" s="84">
        <f>+ESF!E35</f>
        <v>0</v>
      </c>
      <c r="E32" s="84">
        <v>0</v>
      </c>
      <c r="F32" s="84">
        <v>0</v>
      </c>
      <c r="G32" s="117">
        <f t="shared" si="2"/>
        <v>0</v>
      </c>
      <c r="H32" s="117">
        <f t="shared" si="3"/>
        <v>0</v>
      </c>
      <c r="I32" s="173"/>
      <c r="K32" s="65"/>
    </row>
    <row r="33" spans="1:17" x14ac:dyDescent="0.2">
      <c r="A33" s="116"/>
      <c r="B33" s="176"/>
      <c r="C33" s="176"/>
      <c r="D33" s="177"/>
      <c r="E33" s="178"/>
      <c r="F33" s="178"/>
      <c r="G33" s="178"/>
      <c r="H33" s="178"/>
      <c r="I33" s="80"/>
    </row>
    <row r="34" spans="1:17" ht="6" customHeight="1" x14ac:dyDescent="0.2">
      <c r="A34" s="445"/>
      <c r="B34" s="446"/>
      <c r="C34" s="446"/>
      <c r="D34" s="446"/>
      <c r="E34" s="446"/>
      <c r="F34" s="446"/>
      <c r="G34" s="446"/>
      <c r="H34" s="446"/>
      <c r="I34" s="447"/>
    </row>
    <row r="35" spans="1:17" ht="6" customHeight="1" x14ac:dyDescent="0.25">
      <c r="A35" s="179"/>
      <c r="B35" s="162"/>
      <c r="C35" s="180"/>
      <c r="E35" s="179"/>
      <c r="F35" s="179"/>
      <c r="G35" s="179"/>
      <c r="H35" s="179"/>
      <c r="I35" s="179"/>
    </row>
    <row r="36" spans="1:17" ht="15" customHeight="1" x14ac:dyDescent="0.25">
      <c r="A36" s="102"/>
      <c r="B36" s="365" t="s">
        <v>204</v>
      </c>
      <c r="C36" s="365"/>
      <c r="D36" s="365"/>
      <c r="E36" s="365"/>
      <c r="F36" s="365"/>
      <c r="G36" s="365"/>
      <c r="H36" s="365"/>
      <c r="I36" s="94"/>
      <c r="J36" s="24"/>
      <c r="K36" s="26"/>
      <c r="L36" s="20"/>
      <c r="M36" s="20"/>
      <c r="N36" s="20"/>
      <c r="O36" s="20"/>
      <c r="P36" s="20"/>
      <c r="Q36" s="20"/>
    </row>
    <row r="37" spans="1:17" ht="9.75" customHeight="1" x14ac:dyDescent="0.25">
      <c r="A37" s="102"/>
      <c r="B37" s="94"/>
      <c r="C37" s="103"/>
      <c r="D37" s="104"/>
      <c r="E37" s="104"/>
      <c r="F37" s="102"/>
      <c r="G37" s="136"/>
      <c r="H37" s="103"/>
      <c r="I37" s="104"/>
      <c r="J37" s="27"/>
      <c r="K37" s="26"/>
      <c r="L37" s="20"/>
      <c r="M37" s="20"/>
      <c r="N37" s="20"/>
      <c r="O37" s="20"/>
      <c r="P37" s="20"/>
      <c r="Q37" s="20"/>
    </row>
    <row r="38" spans="1:17" ht="49.5" customHeight="1" x14ac:dyDescent="0.25">
      <c r="A38" s="102"/>
      <c r="B38" s="448"/>
      <c r="C38" s="448"/>
      <c r="D38" s="104"/>
      <c r="E38" s="375"/>
      <c r="F38" s="375"/>
      <c r="G38" s="375"/>
      <c r="H38" s="375"/>
      <c r="I38" s="104"/>
      <c r="J38" s="27"/>
      <c r="K38" s="26"/>
      <c r="L38" s="20"/>
      <c r="M38" s="20"/>
      <c r="N38" s="20"/>
      <c r="O38" s="20"/>
      <c r="P38" s="20"/>
      <c r="Q38" s="20"/>
    </row>
    <row r="39" spans="1:17" ht="14.1" customHeight="1" x14ac:dyDescent="0.25">
      <c r="A39" s="102"/>
      <c r="B39" s="375"/>
      <c r="C39" s="375"/>
      <c r="D39" s="182"/>
      <c r="E39" s="375"/>
      <c r="F39" s="375"/>
      <c r="G39" s="375"/>
      <c r="H39" s="375"/>
      <c r="I39" s="119"/>
      <c r="J39" s="20"/>
      <c r="P39" s="20"/>
      <c r="Q39" s="20"/>
    </row>
    <row r="40" spans="1:17" ht="14.1" customHeight="1" x14ac:dyDescent="0.25">
      <c r="A40" s="102"/>
      <c r="B40" s="372"/>
      <c r="C40" s="372"/>
      <c r="D40" s="125"/>
      <c r="E40" s="372"/>
      <c r="F40" s="372"/>
      <c r="G40" s="372"/>
      <c r="H40" s="372"/>
      <c r="I40" s="119"/>
      <c r="J40" s="20"/>
      <c r="P40" s="20"/>
      <c r="Q40" s="20"/>
    </row>
    <row r="41" spans="1:17" x14ac:dyDescent="0.25">
      <c r="B41" s="102"/>
      <c r="C41" s="102"/>
      <c r="D41" s="183"/>
      <c r="E41" s="102"/>
      <c r="F41" s="102"/>
      <c r="G41" s="102"/>
    </row>
    <row r="42" spans="1:17" x14ac:dyDescent="0.25">
      <c r="B42" s="102"/>
      <c r="C42" s="102"/>
      <c r="D42" s="183"/>
      <c r="E42" s="102"/>
      <c r="F42" s="102"/>
      <c r="G42" s="102"/>
    </row>
  </sheetData>
  <sheetProtection formatCells="0" selectLockedCells="1"/>
  <mergeCells count="35">
    <mergeCell ref="B30:C30"/>
    <mergeCell ref="B17:C17"/>
    <mergeCell ref="B18:C18"/>
    <mergeCell ref="B29:C29"/>
    <mergeCell ref="B19:C19"/>
    <mergeCell ref="B24:C24"/>
    <mergeCell ref="B25:C25"/>
    <mergeCell ref="B26:C26"/>
    <mergeCell ref="B28:C28"/>
    <mergeCell ref="E39:H39"/>
    <mergeCell ref="B40:C40"/>
    <mergeCell ref="E40:H40"/>
    <mergeCell ref="B31:C31"/>
    <mergeCell ref="B32:C32"/>
    <mergeCell ref="A34:I34"/>
    <mergeCell ref="B36:H36"/>
    <mergeCell ref="B38:C38"/>
    <mergeCell ref="E38:H38"/>
    <mergeCell ref="B39:C39"/>
    <mergeCell ref="A4:I4"/>
    <mergeCell ref="A1:I1"/>
    <mergeCell ref="A2:I2"/>
    <mergeCell ref="A3:I3"/>
    <mergeCell ref="B27:C27"/>
    <mergeCell ref="B16:C16"/>
    <mergeCell ref="A5:I5"/>
    <mergeCell ref="B6:C7"/>
    <mergeCell ref="A8:I8"/>
    <mergeCell ref="A9:I9"/>
    <mergeCell ref="B10:C10"/>
    <mergeCell ref="B12:C12"/>
    <mergeCell ref="B14:C14"/>
    <mergeCell ref="B15:C15"/>
    <mergeCell ref="B20:C20"/>
    <mergeCell ref="B22:C22"/>
  </mergeCells>
  <printOptions verticalCentered="1"/>
  <pageMargins left="0.78740157480314965" right="0.59055118110236227" top="0.78740157480314965" bottom="0.59055118110236227" header="0" footer="0"/>
  <pageSetup scale="73" orientation="landscape" r:id="rId1"/>
  <ignoredErrors>
    <ignoredError sqref="D14:D32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Normal="100" workbookViewId="0">
      <selection activeCell="B38" sqref="B38:D38"/>
    </sheetView>
  </sheetViews>
  <sheetFormatPr baseColWidth="10" defaultRowHeight="13.5" x14ac:dyDescent="0.25"/>
  <cols>
    <col min="1" max="1" width="4.85546875" style="216" customWidth="1"/>
    <col min="2" max="2" width="14.5703125" style="216" customWidth="1"/>
    <col min="3" max="3" width="18.85546875" style="216" customWidth="1"/>
    <col min="4" max="4" width="21.85546875" style="216" customWidth="1"/>
    <col min="5" max="5" width="3.42578125" style="216" customWidth="1"/>
    <col min="6" max="6" width="22.28515625" style="216" customWidth="1"/>
    <col min="7" max="7" width="29.7109375" style="216" customWidth="1"/>
    <col min="8" max="8" width="20.7109375" style="216" customWidth="1"/>
    <col min="9" max="9" width="20.85546875" style="216" customWidth="1"/>
    <col min="10" max="10" width="2.5703125" style="216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 x14ac:dyDescent="0.25">
      <c r="A1" s="461"/>
      <c r="B1" s="461"/>
      <c r="C1" s="461"/>
      <c r="D1" s="461"/>
      <c r="E1" s="461"/>
      <c r="F1" s="461"/>
      <c r="G1" s="461"/>
      <c r="H1" s="461"/>
      <c r="I1" s="461"/>
      <c r="J1" s="461"/>
    </row>
    <row r="2" spans="1:10" ht="14.1" customHeight="1" x14ac:dyDescent="0.2">
      <c r="A2" s="456" t="s">
        <v>203</v>
      </c>
      <c r="B2" s="456"/>
      <c r="C2" s="456"/>
      <c r="D2" s="456"/>
      <c r="E2" s="456"/>
      <c r="F2" s="456"/>
      <c r="G2" s="456"/>
      <c r="H2" s="456"/>
      <c r="I2" s="456"/>
      <c r="J2" s="456"/>
    </row>
    <row r="3" spans="1:10" ht="14.1" customHeight="1" x14ac:dyDescent="0.2">
      <c r="A3" s="457" t="s">
        <v>138</v>
      </c>
      <c r="B3" s="457"/>
      <c r="C3" s="457"/>
      <c r="D3" s="457"/>
      <c r="E3" s="457"/>
      <c r="F3" s="457"/>
      <c r="G3" s="457"/>
      <c r="H3" s="457"/>
      <c r="I3" s="457"/>
      <c r="J3" s="457"/>
    </row>
    <row r="4" spans="1:10" ht="14.1" customHeight="1" x14ac:dyDescent="0.2">
      <c r="A4" s="457" t="s">
        <v>737</v>
      </c>
      <c r="B4" s="457"/>
      <c r="C4" s="457"/>
      <c r="D4" s="457"/>
      <c r="E4" s="457"/>
      <c r="F4" s="457"/>
      <c r="G4" s="457"/>
      <c r="H4" s="457"/>
      <c r="I4" s="457"/>
      <c r="J4" s="457"/>
    </row>
    <row r="5" spans="1:10" ht="16.5" customHeight="1" x14ac:dyDescent="0.2">
      <c r="A5" s="458" t="s">
        <v>210</v>
      </c>
      <c r="B5" s="458"/>
      <c r="C5" s="458"/>
      <c r="D5" s="458"/>
      <c r="E5" s="458"/>
      <c r="F5" s="458"/>
      <c r="G5" s="458"/>
      <c r="H5" s="458"/>
      <c r="I5" s="458"/>
      <c r="J5" s="458"/>
    </row>
    <row r="6" spans="1:10" ht="30" customHeight="1" x14ac:dyDescent="0.2">
      <c r="A6" s="308"/>
      <c r="B6" s="451" t="s">
        <v>139</v>
      </c>
      <c r="C6" s="451"/>
      <c r="D6" s="451"/>
      <c r="E6" s="309"/>
      <c r="F6" s="310" t="s">
        <v>140</v>
      </c>
      <c r="G6" s="310" t="s">
        <v>141</v>
      </c>
      <c r="H6" s="309" t="s">
        <v>207</v>
      </c>
      <c r="I6" s="309" t="s">
        <v>208</v>
      </c>
      <c r="J6" s="311"/>
    </row>
    <row r="7" spans="1:10" ht="3" customHeight="1" x14ac:dyDescent="0.2">
      <c r="A7" s="184"/>
      <c r="B7" s="452"/>
      <c r="C7" s="452"/>
      <c r="D7" s="452"/>
      <c r="E7" s="452"/>
      <c r="F7" s="452"/>
      <c r="G7" s="452"/>
      <c r="H7" s="452"/>
      <c r="I7" s="452"/>
      <c r="J7" s="453"/>
    </row>
    <row r="8" spans="1:10" ht="9.9499999999999993" customHeight="1" x14ac:dyDescent="0.2">
      <c r="A8" s="185"/>
      <c r="B8" s="449"/>
      <c r="C8" s="449"/>
      <c r="D8" s="449"/>
      <c r="E8" s="449"/>
      <c r="F8" s="449"/>
      <c r="G8" s="449"/>
      <c r="H8" s="449"/>
      <c r="I8" s="449"/>
      <c r="J8" s="450"/>
    </row>
    <row r="9" spans="1:10" x14ac:dyDescent="0.2">
      <c r="A9" s="185"/>
      <c r="B9" s="459" t="s">
        <v>142</v>
      </c>
      <c r="C9" s="459"/>
      <c r="D9" s="459"/>
      <c r="E9" s="186"/>
      <c r="F9" s="186"/>
      <c r="G9" s="186"/>
      <c r="H9" s="186"/>
      <c r="I9" s="186"/>
      <c r="J9" s="187"/>
    </row>
    <row r="10" spans="1:10" x14ac:dyDescent="0.25">
      <c r="A10" s="188"/>
      <c r="B10" s="460" t="s">
        <v>143</v>
      </c>
      <c r="C10" s="460"/>
      <c r="D10" s="460"/>
      <c r="E10" s="189"/>
      <c r="F10" s="189"/>
      <c r="G10" s="189"/>
      <c r="H10" s="189"/>
      <c r="I10" s="189"/>
      <c r="J10" s="190"/>
    </row>
    <row r="11" spans="1:10" x14ac:dyDescent="0.25">
      <c r="A11" s="188"/>
      <c r="B11" s="459" t="s">
        <v>144</v>
      </c>
      <c r="C11" s="459"/>
      <c r="D11" s="459"/>
      <c r="E11" s="189"/>
      <c r="F11" s="191"/>
      <c r="G11" s="191"/>
      <c r="H11" s="152">
        <f>SUM(H12:H14)</f>
        <v>49584189.380000003</v>
      </c>
      <c r="I11" s="152">
        <f>SUM(I12:I14)</f>
        <v>49701949.140000001</v>
      </c>
      <c r="J11" s="192"/>
    </row>
    <row r="12" spans="1:10" x14ac:dyDescent="0.25">
      <c r="A12" s="193"/>
      <c r="B12" s="194"/>
      <c r="C12" s="454" t="s">
        <v>145</v>
      </c>
      <c r="D12" s="454"/>
      <c r="E12" s="189"/>
      <c r="F12" s="195"/>
      <c r="G12" s="195"/>
      <c r="H12" s="196">
        <f>+ESF!J16</f>
        <v>49584189.380000003</v>
      </c>
      <c r="I12" s="196">
        <f>+ESF!I16</f>
        <v>49701949.140000001</v>
      </c>
      <c r="J12" s="197"/>
    </row>
    <row r="13" spans="1:10" x14ac:dyDescent="0.25">
      <c r="A13" s="193"/>
      <c r="B13" s="194"/>
      <c r="C13" s="454" t="s">
        <v>146</v>
      </c>
      <c r="D13" s="454"/>
      <c r="E13" s="189"/>
      <c r="F13" s="195"/>
      <c r="G13" s="195"/>
      <c r="H13" s="196">
        <v>0</v>
      </c>
      <c r="I13" s="196">
        <v>0</v>
      </c>
      <c r="J13" s="197"/>
    </row>
    <row r="14" spans="1:10" x14ac:dyDescent="0.25">
      <c r="A14" s="193"/>
      <c r="B14" s="194"/>
      <c r="C14" s="454" t="s">
        <v>147</v>
      </c>
      <c r="D14" s="454"/>
      <c r="E14" s="189"/>
      <c r="F14" s="195"/>
      <c r="G14" s="195"/>
      <c r="H14" s="196">
        <v>0</v>
      </c>
      <c r="I14" s="196">
        <v>0</v>
      </c>
      <c r="J14" s="197"/>
    </row>
    <row r="15" spans="1:10" ht="9.9499999999999993" customHeight="1" x14ac:dyDescent="0.25">
      <c r="A15" s="193"/>
      <c r="B15" s="194"/>
      <c r="C15" s="194"/>
      <c r="D15" s="198"/>
      <c r="E15" s="189"/>
      <c r="F15" s="199"/>
      <c r="G15" s="199"/>
      <c r="H15" s="200"/>
      <c r="I15" s="200"/>
      <c r="J15" s="197"/>
    </row>
    <row r="16" spans="1:10" x14ac:dyDescent="0.25">
      <c r="A16" s="188"/>
      <c r="B16" s="459" t="s">
        <v>148</v>
      </c>
      <c r="C16" s="459"/>
      <c r="D16" s="459"/>
      <c r="E16" s="189"/>
      <c r="F16" s="191"/>
      <c r="G16" s="191"/>
      <c r="H16" s="152">
        <f>SUM(H17:H20)</f>
        <v>0</v>
      </c>
      <c r="I16" s="152">
        <f>SUM(I17:I20)</f>
        <v>0</v>
      </c>
      <c r="J16" s="192"/>
    </row>
    <row r="17" spans="1:10" x14ac:dyDescent="0.25">
      <c r="A17" s="193"/>
      <c r="B17" s="194"/>
      <c r="C17" s="454" t="s">
        <v>149</v>
      </c>
      <c r="D17" s="454"/>
      <c r="E17" s="189"/>
      <c r="F17" s="195"/>
      <c r="G17" s="195"/>
      <c r="H17" s="196">
        <v>0</v>
      </c>
      <c r="I17" s="196">
        <v>0</v>
      </c>
      <c r="J17" s="197"/>
    </row>
    <row r="18" spans="1:10" x14ac:dyDescent="0.25">
      <c r="A18" s="193"/>
      <c r="B18" s="194"/>
      <c r="C18" s="454" t="s">
        <v>150</v>
      </c>
      <c r="D18" s="454"/>
      <c r="E18" s="189"/>
      <c r="F18" s="195"/>
      <c r="G18" s="195"/>
      <c r="H18" s="196">
        <v>0</v>
      </c>
      <c r="I18" s="196">
        <v>0</v>
      </c>
      <c r="J18" s="197"/>
    </row>
    <row r="19" spans="1:10" x14ac:dyDescent="0.25">
      <c r="A19" s="193"/>
      <c r="B19" s="194"/>
      <c r="C19" s="454" t="s">
        <v>146</v>
      </c>
      <c r="D19" s="454"/>
      <c r="E19" s="189"/>
      <c r="F19" s="195"/>
      <c r="G19" s="195"/>
      <c r="H19" s="196">
        <v>0</v>
      </c>
      <c r="I19" s="196">
        <v>0</v>
      </c>
      <c r="J19" s="197"/>
    </row>
    <row r="20" spans="1:10" x14ac:dyDescent="0.25">
      <c r="A20" s="193"/>
      <c r="B20" s="201"/>
      <c r="C20" s="454" t="s">
        <v>147</v>
      </c>
      <c r="D20" s="454"/>
      <c r="E20" s="189"/>
      <c r="F20" s="195"/>
      <c r="G20" s="195"/>
      <c r="H20" s="196">
        <v>0</v>
      </c>
      <c r="I20" s="196">
        <v>0</v>
      </c>
      <c r="J20" s="197"/>
    </row>
    <row r="21" spans="1:10" ht="9.9499999999999993" customHeight="1" x14ac:dyDescent="0.25">
      <c r="A21" s="193"/>
      <c r="B21" s="194"/>
      <c r="C21" s="194"/>
      <c r="D21" s="198"/>
      <c r="E21" s="189"/>
      <c r="F21" s="202"/>
      <c r="G21" s="202"/>
      <c r="H21" s="152"/>
      <c r="I21" s="152"/>
      <c r="J21" s="197"/>
    </row>
    <row r="22" spans="1:10" x14ac:dyDescent="0.25">
      <c r="A22" s="203"/>
      <c r="B22" s="455" t="s">
        <v>741</v>
      </c>
      <c r="C22" s="455"/>
      <c r="D22" s="455"/>
      <c r="E22" s="204"/>
      <c r="F22" s="205"/>
      <c r="G22" s="205"/>
      <c r="H22" s="206">
        <f>H11+H16</f>
        <v>49584189.380000003</v>
      </c>
      <c r="I22" s="206">
        <f>I11+I16</f>
        <v>49701949.140000001</v>
      </c>
      <c r="J22" s="207"/>
    </row>
    <row r="23" spans="1:10" x14ac:dyDescent="0.25">
      <c r="A23" s="188"/>
      <c r="B23" s="194"/>
      <c r="C23" s="194"/>
      <c r="D23" s="208"/>
      <c r="E23" s="189"/>
      <c r="F23" s="202"/>
      <c r="G23" s="202"/>
      <c r="H23" s="152"/>
      <c r="I23" s="152"/>
      <c r="J23" s="192"/>
    </row>
    <row r="24" spans="1:10" x14ac:dyDescent="0.25">
      <c r="A24" s="188"/>
      <c r="B24" s="460" t="s">
        <v>151</v>
      </c>
      <c r="C24" s="460"/>
      <c r="D24" s="460"/>
      <c r="E24" s="189"/>
      <c r="F24" s="202"/>
      <c r="G24" s="202"/>
      <c r="H24" s="152"/>
      <c r="I24" s="152"/>
      <c r="J24" s="192"/>
    </row>
    <row r="25" spans="1:10" x14ac:dyDescent="0.25">
      <c r="A25" s="188"/>
      <c r="B25" s="459" t="s">
        <v>144</v>
      </c>
      <c r="C25" s="459"/>
      <c r="D25" s="459"/>
      <c r="E25" s="189"/>
      <c r="F25" s="191"/>
      <c r="G25" s="191"/>
      <c r="H25" s="152">
        <f>SUM(H26:H28)</f>
        <v>2207137578.54</v>
      </c>
      <c r="I25" s="152">
        <f>SUM(I26:I28)</f>
        <v>2183116168.5300002</v>
      </c>
      <c r="J25" s="192"/>
    </row>
    <row r="26" spans="1:10" x14ac:dyDescent="0.25">
      <c r="A26" s="193"/>
      <c r="B26" s="194"/>
      <c r="C26" s="454" t="s">
        <v>145</v>
      </c>
      <c r="D26" s="454"/>
      <c r="E26" s="189"/>
      <c r="F26" s="195"/>
      <c r="G26" s="195"/>
      <c r="H26" s="196">
        <f>ESF!J29</f>
        <v>2207137578.54</v>
      </c>
      <c r="I26" s="196">
        <f>ESF!I29</f>
        <v>2183116168.5300002</v>
      </c>
      <c r="J26" s="197"/>
    </row>
    <row r="27" spans="1:10" x14ac:dyDescent="0.25">
      <c r="A27" s="193"/>
      <c r="B27" s="201"/>
      <c r="C27" s="454" t="s">
        <v>146</v>
      </c>
      <c r="D27" s="454"/>
      <c r="E27" s="201"/>
      <c r="F27" s="209"/>
      <c r="G27" s="209"/>
      <c r="H27" s="196">
        <v>0</v>
      </c>
      <c r="I27" s="196">
        <v>0</v>
      </c>
      <c r="J27" s="197"/>
    </row>
    <row r="28" spans="1:10" x14ac:dyDescent="0.25">
      <c r="A28" s="193"/>
      <c r="B28" s="201"/>
      <c r="C28" s="454" t="s">
        <v>147</v>
      </c>
      <c r="D28" s="454"/>
      <c r="E28" s="201"/>
      <c r="F28" s="209"/>
      <c r="G28" s="209"/>
      <c r="H28" s="196">
        <v>0</v>
      </c>
      <c r="I28" s="196">
        <v>0</v>
      </c>
      <c r="J28" s="197"/>
    </row>
    <row r="29" spans="1:10" ht="9.9499999999999993" customHeight="1" x14ac:dyDescent="0.25">
      <c r="A29" s="193"/>
      <c r="B29" s="194"/>
      <c r="C29" s="194"/>
      <c r="D29" s="198"/>
      <c r="E29" s="189"/>
      <c r="F29" s="202"/>
      <c r="G29" s="202"/>
      <c r="H29" s="152"/>
      <c r="I29" s="152"/>
      <c r="J29" s="197"/>
    </row>
    <row r="30" spans="1:10" x14ac:dyDescent="0.25">
      <c r="A30" s="188"/>
      <c r="B30" s="459" t="s">
        <v>148</v>
      </c>
      <c r="C30" s="459"/>
      <c r="D30" s="459"/>
      <c r="E30" s="189"/>
      <c r="F30" s="191"/>
      <c r="G30" s="191"/>
      <c r="H30" s="152">
        <f>SUM(H31:H34)</f>
        <v>0</v>
      </c>
      <c r="I30" s="152">
        <f>SUM(I31:I34)</f>
        <v>0</v>
      </c>
      <c r="J30" s="192"/>
    </row>
    <row r="31" spans="1:10" x14ac:dyDescent="0.25">
      <c r="A31" s="193"/>
      <c r="B31" s="194"/>
      <c r="C31" s="454" t="s">
        <v>149</v>
      </c>
      <c r="D31" s="454"/>
      <c r="E31" s="189"/>
      <c r="F31" s="195"/>
      <c r="G31" s="195"/>
      <c r="H31" s="196">
        <v>0</v>
      </c>
      <c r="I31" s="196">
        <v>0</v>
      </c>
      <c r="J31" s="197"/>
    </row>
    <row r="32" spans="1:10" x14ac:dyDescent="0.25">
      <c r="A32" s="193"/>
      <c r="B32" s="194"/>
      <c r="C32" s="454" t="s">
        <v>150</v>
      </c>
      <c r="D32" s="454"/>
      <c r="E32" s="189"/>
      <c r="F32" s="195"/>
      <c r="G32" s="195"/>
      <c r="H32" s="196">
        <v>0</v>
      </c>
      <c r="I32" s="196">
        <v>0</v>
      </c>
      <c r="J32" s="197"/>
    </row>
    <row r="33" spans="1:14" x14ac:dyDescent="0.25">
      <c r="A33" s="193"/>
      <c r="B33" s="194"/>
      <c r="C33" s="454" t="s">
        <v>146</v>
      </c>
      <c r="D33" s="454"/>
      <c r="E33" s="189"/>
      <c r="F33" s="195"/>
      <c r="G33" s="195"/>
      <c r="H33" s="196">
        <v>0</v>
      </c>
      <c r="I33" s="196">
        <v>0</v>
      </c>
      <c r="J33" s="197"/>
    </row>
    <row r="34" spans="1:14" x14ac:dyDescent="0.25">
      <c r="A34" s="193"/>
      <c r="B34" s="189"/>
      <c r="C34" s="454" t="s">
        <v>147</v>
      </c>
      <c r="D34" s="454"/>
      <c r="E34" s="189"/>
      <c r="F34" s="195"/>
      <c r="G34" s="195"/>
      <c r="H34" s="196">
        <v>0</v>
      </c>
      <c r="I34" s="196">
        <v>0</v>
      </c>
      <c r="J34" s="197"/>
    </row>
    <row r="35" spans="1:14" ht="9.9499999999999993" customHeight="1" x14ac:dyDescent="0.25">
      <c r="A35" s="193"/>
      <c r="B35" s="189"/>
      <c r="C35" s="189"/>
      <c r="D35" s="198"/>
      <c r="E35" s="189"/>
      <c r="F35" s="202"/>
      <c r="G35" s="202"/>
      <c r="H35" s="152"/>
      <c r="I35" s="152"/>
      <c r="J35" s="197"/>
    </row>
    <row r="36" spans="1:14" x14ac:dyDescent="0.25">
      <c r="A36" s="203"/>
      <c r="B36" s="455" t="s">
        <v>742</v>
      </c>
      <c r="C36" s="455"/>
      <c r="D36" s="455"/>
      <c r="E36" s="204"/>
      <c r="F36" s="210"/>
      <c r="G36" s="210"/>
      <c r="H36" s="206">
        <f>+H25+H30</f>
        <v>2207137578.54</v>
      </c>
      <c r="I36" s="206">
        <f>+I25+I30</f>
        <v>2183116168.5300002</v>
      </c>
      <c r="J36" s="207"/>
      <c r="M36" s="40"/>
      <c r="N36" s="40"/>
    </row>
    <row r="37" spans="1:14" x14ac:dyDescent="0.25">
      <c r="A37" s="193"/>
      <c r="B37" s="194"/>
      <c r="C37" s="194"/>
      <c r="D37" s="198"/>
      <c r="E37" s="189"/>
      <c r="F37" s="202"/>
      <c r="G37" s="202"/>
      <c r="H37" s="152"/>
      <c r="I37" s="152"/>
      <c r="J37" s="197"/>
    </row>
    <row r="38" spans="1:14" x14ac:dyDescent="0.25">
      <c r="A38" s="193"/>
      <c r="B38" s="459" t="s">
        <v>744</v>
      </c>
      <c r="C38" s="459"/>
      <c r="D38" s="459"/>
      <c r="E38" s="189"/>
      <c r="F38" s="195"/>
      <c r="G38" s="195"/>
      <c r="H38" s="200">
        <f>+ESF!J36-EADP!H36-EADP!H22</f>
        <v>214960373.37</v>
      </c>
      <c r="I38" s="200">
        <f>+ESF!I36-EADP!I36-EADP!I22</f>
        <v>324307055.95000017</v>
      </c>
      <c r="J38" s="197"/>
    </row>
    <row r="39" spans="1:14" x14ac:dyDescent="0.25">
      <c r="A39" s="193"/>
      <c r="B39" s="194"/>
      <c r="C39" s="194"/>
      <c r="D39" s="198"/>
      <c r="E39" s="189"/>
      <c r="F39" s="202"/>
      <c r="G39" s="202"/>
      <c r="H39" s="152"/>
      <c r="I39" s="152"/>
      <c r="J39" s="197"/>
    </row>
    <row r="40" spans="1:14" x14ac:dyDescent="0.25">
      <c r="A40" s="211"/>
      <c r="B40" s="462" t="s">
        <v>743</v>
      </c>
      <c r="C40" s="462"/>
      <c r="D40" s="462"/>
      <c r="E40" s="212"/>
      <c r="F40" s="213"/>
      <c r="G40" s="213"/>
      <c r="H40" s="214">
        <f>H22+H36+H38</f>
        <v>2471682141.29</v>
      </c>
      <c r="I40" s="214">
        <f>I22+I36+I38</f>
        <v>2557125173.6200004</v>
      </c>
      <c r="J40" s="215"/>
      <c r="L40" s="40"/>
      <c r="M40" s="40"/>
      <c r="N40" s="40"/>
    </row>
    <row r="41" spans="1:14" ht="6" customHeight="1" x14ac:dyDescent="0.25">
      <c r="B41" s="460"/>
      <c r="C41" s="460"/>
      <c r="D41" s="460"/>
      <c r="E41" s="460"/>
      <c r="F41" s="460"/>
      <c r="G41" s="460"/>
      <c r="H41" s="460"/>
      <c r="I41" s="460"/>
      <c r="J41" s="460"/>
    </row>
    <row r="42" spans="1:14" ht="6" customHeight="1" x14ac:dyDescent="0.25">
      <c r="B42" s="217"/>
      <c r="C42" s="217"/>
      <c r="D42" s="218"/>
      <c r="E42" s="219"/>
      <c r="F42" s="218"/>
      <c r="G42" s="219"/>
      <c r="H42" s="219"/>
      <c r="I42" s="219"/>
    </row>
    <row r="43" spans="1:14" s="17" customFormat="1" ht="15" customHeight="1" x14ac:dyDescent="0.25">
      <c r="A43" s="220"/>
      <c r="B43" s="454" t="s">
        <v>204</v>
      </c>
      <c r="C43" s="454"/>
      <c r="D43" s="454"/>
      <c r="E43" s="454"/>
      <c r="F43" s="454"/>
      <c r="G43" s="454"/>
      <c r="H43" s="454"/>
      <c r="I43" s="454"/>
      <c r="J43" s="454"/>
    </row>
    <row r="44" spans="1:14" s="17" customFormat="1" ht="28.5" customHeight="1" x14ac:dyDescent="0.5">
      <c r="A44" s="220"/>
      <c r="B44" s="198"/>
      <c r="C44" s="221"/>
      <c r="D44" s="222"/>
      <c r="E44" s="222"/>
      <c r="F44" s="220"/>
      <c r="G44" s="223"/>
      <c r="H44" s="224" t="str">
        <f>IF(H40=ESF!J36," ","ERROR")</f>
        <v xml:space="preserve"> </v>
      </c>
      <c r="I44" s="224" t="str">
        <f>IF(I40=ESF!I36," ","ERROR")</f>
        <v xml:space="preserve"> </v>
      </c>
      <c r="J44" s="222"/>
      <c r="L44" s="71"/>
      <c r="M44" s="71"/>
    </row>
    <row r="45" spans="1:14" s="17" customFormat="1" ht="25.5" customHeight="1" x14ac:dyDescent="0.25">
      <c r="A45" s="220"/>
      <c r="B45" s="198"/>
      <c r="C45" s="463"/>
      <c r="D45" s="463"/>
      <c r="E45" s="222"/>
      <c r="F45" s="225"/>
      <c r="G45" s="429"/>
      <c r="H45" s="429"/>
      <c r="I45" s="222"/>
      <c r="J45" s="222"/>
    </row>
    <row r="46" spans="1:14" s="17" customFormat="1" ht="14.1" customHeight="1" x14ac:dyDescent="0.25">
      <c r="A46" s="220"/>
      <c r="B46" s="226"/>
      <c r="C46" s="227"/>
      <c r="D46" s="227"/>
      <c r="E46" s="228"/>
      <c r="F46" s="228"/>
      <c r="G46" s="402"/>
      <c r="H46" s="402"/>
      <c r="I46" s="189"/>
      <c r="J46" s="222"/>
    </row>
    <row r="47" spans="1:14" s="17" customFormat="1" ht="14.1" customHeight="1" x14ac:dyDescent="0.25">
      <c r="A47" s="220"/>
      <c r="B47" s="229"/>
      <c r="C47" s="464"/>
      <c r="D47" s="464"/>
      <c r="E47" s="464"/>
      <c r="F47" s="464"/>
      <c r="G47" s="403"/>
      <c r="H47" s="403"/>
      <c r="I47" s="189"/>
      <c r="J47" s="222"/>
    </row>
  </sheetData>
  <sheetProtection selectLockedCells="1"/>
  <mergeCells count="40">
    <mergeCell ref="A1:J1"/>
    <mergeCell ref="G47:H47"/>
    <mergeCell ref="B40:D40"/>
    <mergeCell ref="B41:J41"/>
    <mergeCell ref="B43:J43"/>
    <mergeCell ref="C45:D45"/>
    <mergeCell ref="G45:H45"/>
    <mergeCell ref="G46:H46"/>
    <mergeCell ref="C47:F47"/>
    <mergeCell ref="B38:D38"/>
    <mergeCell ref="B24:D24"/>
    <mergeCell ref="B25:D25"/>
    <mergeCell ref="C26:D26"/>
    <mergeCell ref="C27:D27"/>
    <mergeCell ref="C28:D28"/>
    <mergeCell ref="B30:D30"/>
    <mergeCell ref="A2:J2"/>
    <mergeCell ref="A3:J3"/>
    <mergeCell ref="A4:J4"/>
    <mergeCell ref="A5:J5"/>
    <mergeCell ref="B22:D22"/>
    <mergeCell ref="B9:D9"/>
    <mergeCell ref="B10:D10"/>
    <mergeCell ref="B11:D11"/>
    <mergeCell ref="C12:D12"/>
    <mergeCell ref="C13:D13"/>
    <mergeCell ref="C14:D14"/>
    <mergeCell ref="B16:D16"/>
    <mergeCell ref="C17:D17"/>
    <mergeCell ref="C18:D18"/>
    <mergeCell ref="C19:D19"/>
    <mergeCell ref="C20:D20"/>
    <mergeCell ref="B8:J8"/>
    <mergeCell ref="B6:D6"/>
    <mergeCell ref="B7:J7"/>
    <mergeCell ref="C31:D31"/>
    <mergeCell ref="C32:D32"/>
    <mergeCell ref="C33:D33"/>
    <mergeCell ref="C34:D34"/>
    <mergeCell ref="B36:D36"/>
  </mergeCells>
  <printOptions verticalCentered="1"/>
  <pageMargins left="0.59055118110236227" right="0.39370078740157483" top="0.39370078740157483" bottom="0.59055118110236227" header="0" footer="0"/>
  <pageSetup scale="79" orientation="landscape" r:id="rId1"/>
  <ignoredErrors>
    <ignoredError sqref="H38:I38 H12 H26:I26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8"/>
  <sheetViews>
    <sheetView showGridLines="0" topLeftCell="A25" zoomScale="90" zoomScaleNormal="90" workbookViewId="0">
      <selection activeCell="I28" sqref="I28"/>
    </sheetView>
  </sheetViews>
  <sheetFormatPr baseColWidth="10" defaultRowHeight="11.25" x14ac:dyDescent="0.2"/>
  <cols>
    <col min="1" max="1" width="5.85546875" style="290" customWidth="1"/>
    <col min="2" max="2" width="50.28515625" style="290" customWidth="1"/>
    <col min="3" max="5" width="19" style="290" customWidth="1"/>
    <col min="6" max="6" width="13" style="72" bestFit="1" customWidth="1"/>
    <col min="7" max="7" width="13.5703125" style="72" bestFit="1" customWidth="1"/>
    <col min="8" max="16384" width="11.42578125" style="72"/>
  </cols>
  <sheetData>
    <row r="2" spans="1:7" x14ac:dyDescent="0.2">
      <c r="A2" s="319"/>
      <c r="B2" s="319"/>
      <c r="C2" s="319"/>
      <c r="D2" s="319"/>
      <c r="E2" s="319"/>
    </row>
    <row r="3" spans="1:7" ht="16.5" customHeight="1" x14ac:dyDescent="0.2">
      <c r="A3" s="465" t="s">
        <v>203</v>
      </c>
      <c r="B3" s="465"/>
      <c r="C3" s="465"/>
      <c r="D3" s="465"/>
      <c r="E3" s="465"/>
    </row>
    <row r="4" spans="1:7" ht="14.25" customHeight="1" x14ac:dyDescent="0.2">
      <c r="A4" s="465" t="s">
        <v>220</v>
      </c>
      <c r="B4" s="465"/>
      <c r="C4" s="465"/>
      <c r="D4" s="465"/>
      <c r="E4" s="465"/>
    </row>
    <row r="5" spans="1:7" ht="12" x14ac:dyDescent="0.2">
      <c r="A5" s="465" t="s">
        <v>736</v>
      </c>
      <c r="B5" s="465"/>
      <c r="C5" s="465"/>
      <c r="D5" s="465"/>
      <c r="E5" s="465"/>
    </row>
    <row r="6" spans="1:7" ht="15.75" customHeight="1" x14ac:dyDescent="0.2">
      <c r="A6" s="472" t="s">
        <v>210</v>
      </c>
      <c r="B6" s="472"/>
      <c r="C6" s="472"/>
      <c r="D6" s="472"/>
      <c r="E6" s="472"/>
    </row>
    <row r="7" spans="1:7" ht="12.75" customHeight="1" x14ac:dyDescent="0.2">
      <c r="A7" s="466" t="s">
        <v>75</v>
      </c>
      <c r="B7" s="467"/>
      <c r="C7" s="470" t="s">
        <v>211</v>
      </c>
      <c r="D7" s="466" t="s">
        <v>179</v>
      </c>
      <c r="E7" s="470" t="s">
        <v>212</v>
      </c>
    </row>
    <row r="8" spans="1:7" ht="12.75" customHeight="1" x14ac:dyDescent="0.2">
      <c r="A8" s="468"/>
      <c r="B8" s="469"/>
      <c r="C8" s="471"/>
      <c r="D8" s="468"/>
      <c r="E8" s="471"/>
    </row>
    <row r="9" spans="1:7" ht="19.5" customHeight="1" x14ac:dyDescent="0.2">
      <c r="A9" s="274" t="s">
        <v>213</v>
      </c>
      <c r="B9" s="275"/>
      <c r="C9" s="276">
        <f>SUM(C10:C19)</f>
        <v>22349942786</v>
      </c>
      <c r="D9" s="276">
        <f>SUM(D10:D19)</f>
        <v>12356951075.060001</v>
      </c>
      <c r="E9" s="276">
        <f>SUM(E10:E19)</f>
        <v>12356948724.060001</v>
      </c>
      <c r="F9" s="362"/>
    </row>
    <row r="10" spans="1:7" ht="19.5" customHeight="1" x14ac:dyDescent="0.2">
      <c r="A10" s="277"/>
      <c r="B10" s="278" t="s">
        <v>83</v>
      </c>
      <c r="C10" s="279">
        <v>1667820079</v>
      </c>
      <c r="D10" s="279">
        <v>1074540926.5</v>
      </c>
      <c r="E10" s="279">
        <v>1074540926.5</v>
      </c>
    </row>
    <row r="11" spans="1:7" ht="19.5" customHeight="1" x14ac:dyDescent="0.2">
      <c r="A11" s="277"/>
      <c r="B11" s="278" t="s">
        <v>172</v>
      </c>
      <c r="C11" s="279">
        <v>0</v>
      </c>
      <c r="D11" s="279">
        <v>0</v>
      </c>
      <c r="E11" s="279">
        <v>0</v>
      </c>
    </row>
    <row r="12" spans="1:7" ht="19.5" customHeight="1" x14ac:dyDescent="0.2">
      <c r="A12" s="277"/>
      <c r="B12" s="278" t="s">
        <v>87</v>
      </c>
      <c r="C12" s="279">
        <v>0</v>
      </c>
      <c r="D12" s="279">
        <v>0</v>
      </c>
      <c r="E12" s="279">
        <v>0</v>
      </c>
    </row>
    <row r="13" spans="1:7" ht="19.5" customHeight="1" x14ac:dyDescent="0.2">
      <c r="A13" s="277"/>
      <c r="B13" s="278" t="s">
        <v>89</v>
      </c>
      <c r="C13" s="279">
        <v>451544046</v>
      </c>
      <c r="D13" s="279">
        <v>314557501.30000001</v>
      </c>
      <c r="E13" s="279">
        <v>314557501.30000001</v>
      </c>
    </row>
    <row r="14" spans="1:7" ht="19.5" customHeight="1" x14ac:dyDescent="0.2">
      <c r="A14" s="277"/>
      <c r="B14" s="278" t="s">
        <v>201</v>
      </c>
      <c r="C14" s="279">
        <v>17998246</v>
      </c>
      <c r="D14" s="279">
        <v>75532845.530000016</v>
      </c>
      <c r="E14" s="279">
        <v>75532845.530000016</v>
      </c>
    </row>
    <row r="15" spans="1:7" ht="19.5" customHeight="1" x14ac:dyDescent="0.2">
      <c r="A15" s="277"/>
      <c r="B15" s="278" t="s">
        <v>196</v>
      </c>
      <c r="C15" s="279">
        <v>13352173</v>
      </c>
      <c r="D15" s="279">
        <v>36919367.469999999</v>
      </c>
      <c r="E15" s="279">
        <v>36917016.469999999</v>
      </c>
    </row>
    <row r="16" spans="1:7" ht="30.75" customHeight="1" x14ac:dyDescent="0.2">
      <c r="A16" s="277"/>
      <c r="B16" s="280" t="s">
        <v>222</v>
      </c>
      <c r="C16" s="279">
        <v>0</v>
      </c>
      <c r="D16" s="279">
        <v>0</v>
      </c>
      <c r="E16" s="279">
        <v>0</v>
      </c>
      <c r="G16" s="362"/>
    </row>
    <row r="17" spans="1:7" ht="39.75" customHeight="1" x14ac:dyDescent="0.2">
      <c r="A17" s="277"/>
      <c r="B17" s="280" t="s">
        <v>223</v>
      </c>
      <c r="C17" s="279">
        <v>20199228242</v>
      </c>
      <c r="D17" s="279">
        <v>10855400434.260002</v>
      </c>
      <c r="E17" s="279">
        <v>10855400434.260002</v>
      </c>
      <c r="G17" s="362"/>
    </row>
    <row r="18" spans="1:7" ht="30" customHeight="1" x14ac:dyDescent="0.2">
      <c r="A18" s="277"/>
      <c r="B18" s="280" t="s">
        <v>224</v>
      </c>
      <c r="C18" s="279">
        <v>0</v>
      </c>
      <c r="D18" s="279">
        <v>0</v>
      </c>
      <c r="E18" s="279">
        <v>0</v>
      </c>
    </row>
    <row r="19" spans="1:7" ht="19.5" customHeight="1" x14ac:dyDescent="0.2">
      <c r="A19" s="281"/>
      <c r="B19" s="278" t="s">
        <v>214</v>
      </c>
      <c r="C19" s="279">
        <v>0</v>
      </c>
      <c r="D19" s="279">
        <v>0</v>
      </c>
      <c r="E19" s="279">
        <v>0</v>
      </c>
    </row>
    <row r="20" spans="1:7" ht="19.5" customHeight="1" x14ac:dyDescent="0.2">
      <c r="A20" s="282" t="s">
        <v>215</v>
      </c>
      <c r="B20" s="283"/>
      <c r="C20" s="284">
        <f>SUM(C21:C29)</f>
        <v>22349942786</v>
      </c>
      <c r="D20" s="284">
        <f>SUM(D21:D29)</f>
        <v>10218470779.75</v>
      </c>
      <c r="E20" s="284">
        <f>SUM(E21:E29)</f>
        <v>10186320678.08</v>
      </c>
      <c r="F20" s="362"/>
      <c r="G20" s="362"/>
    </row>
    <row r="21" spans="1:7" ht="19.5" customHeight="1" x14ac:dyDescent="0.2">
      <c r="A21" s="277"/>
      <c r="B21" s="278" t="s">
        <v>157</v>
      </c>
      <c r="C21" s="279">
        <v>6992286727</v>
      </c>
      <c r="D21" s="279">
        <v>3077490475.5999999</v>
      </c>
      <c r="E21" s="279">
        <v>3077490475.5999999</v>
      </c>
      <c r="F21" s="362"/>
      <c r="G21" s="362"/>
    </row>
    <row r="22" spans="1:7" ht="19.5" customHeight="1" x14ac:dyDescent="0.2">
      <c r="A22" s="277"/>
      <c r="B22" s="278" t="s">
        <v>86</v>
      </c>
      <c r="C22" s="279">
        <v>566251728</v>
      </c>
      <c r="D22" s="279">
        <v>68652918.379999995</v>
      </c>
      <c r="E22" s="279">
        <v>58682409.420000002</v>
      </c>
      <c r="F22" s="362"/>
      <c r="G22" s="362"/>
    </row>
    <row r="23" spans="1:7" ht="19.5" customHeight="1" x14ac:dyDescent="0.2">
      <c r="A23" s="277"/>
      <c r="B23" s="278" t="s">
        <v>88</v>
      </c>
      <c r="C23" s="279">
        <v>1138916194</v>
      </c>
      <c r="D23" s="279">
        <v>342121997.60000002</v>
      </c>
      <c r="E23" s="279">
        <v>333265754.89999998</v>
      </c>
      <c r="F23" s="362"/>
      <c r="G23" s="362"/>
    </row>
    <row r="24" spans="1:7" ht="19.5" customHeight="1" x14ac:dyDescent="0.2">
      <c r="A24" s="277"/>
      <c r="B24" s="278" t="s">
        <v>209</v>
      </c>
      <c r="C24" s="279">
        <v>7763029363</v>
      </c>
      <c r="D24" s="279">
        <v>4046303934.4899998</v>
      </c>
      <c r="E24" s="279">
        <v>4035600467.7399998</v>
      </c>
      <c r="F24" s="362"/>
      <c r="G24" s="362"/>
    </row>
    <row r="25" spans="1:7" ht="19.5" customHeight="1" x14ac:dyDescent="0.2">
      <c r="A25" s="277"/>
      <c r="B25" s="278" t="s">
        <v>216</v>
      </c>
      <c r="C25" s="279">
        <v>140500097</v>
      </c>
      <c r="D25" s="279">
        <v>10765462.789999999</v>
      </c>
      <c r="E25" s="279">
        <v>10765462.789999999</v>
      </c>
      <c r="F25" s="362"/>
      <c r="G25" s="362"/>
    </row>
    <row r="26" spans="1:7" ht="19.5" customHeight="1" x14ac:dyDescent="0.2">
      <c r="A26" s="277"/>
      <c r="B26" s="278" t="s">
        <v>121</v>
      </c>
      <c r="C26" s="279">
        <v>693992888</v>
      </c>
      <c r="D26" s="285">
        <v>52224864.829999998</v>
      </c>
      <c r="E26" s="285">
        <v>52224864.829999998</v>
      </c>
      <c r="F26" s="362"/>
      <c r="G26" s="362"/>
    </row>
    <row r="27" spans="1:7" ht="19.5" customHeight="1" x14ac:dyDescent="0.2">
      <c r="A27" s="277"/>
      <c r="B27" s="278" t="s">
        <v>217</v>
      </c>
      <c r="C27" s="279">
        <v>184215368</v>
      </c>
      <c r="D27" s="279">
        <v>17379878.120000001</v>
      </c>
      <c r="E27" s="279">
        <v>17379878.120000001</v>
      </c>
      <c r="F27" s="362"/>
      <c r="G27" s="362"/>
    </row>
    <row r="28" spans="1:7" ht="19.5" customHeight="1" x14ac:dyDescent="0.2">
      <c r="A28" s="277"/>
      <c r="B28" s="278" t="s">
        <v>218</v>
      </c>
      <c r="C28" s="279">
        <v>4597606072</v>
      </c>
      <c r="D28" s="279">
        <v>2481118965.6799998</v>
      </c>
      <c r="E28" s="279">
        <v>2478499082.4200001</v>
      </c>
      <c r="F28" s="362"/>
      <c r="G28" s="362"/>
    </row>
    <row r="29" spans="1:7" ht="19.5" customHeight="1" x14ac:dyDescent="0.2">
      <c r="A29" s="277"/>
      <c r="B29" s="278" t="s">
        <v>219</v>
      </c>
      <c r="C29" s="279">
        <v>273144349</v>
      </c>
      <c r="D29" s="279">
        <v>122412282.26000001</v>
      </c>
      <c r="E29" s="279">
        <v>122412282.26000001</v>
      </c>
      <c r="F29" s="362"/>
      <c r="G29" s="362"/>
    </row>
    <row r="30" spans="1:7" ht="19.5" customHeight="1" x14ac:dyDescent="0.2">
      <c r="A30" s="286" t="s">
        <v>221</v>
      </c>
      <c r="B30" s="287"/>
      <c r="C30" s="288">
        <f>+C9-C20</f>
        <v>0</v>
      </c>
      <c r="D30" s="288">
        <f>+D9-D20</f>
        <v>2138480295.3100014</v>
      </c>
      <c r="E30" s="288">
        <f>+E9-E20</f>
        <v>2170628045.9800014</v>
      </c>
    </row>
    <row r="31" spans="1:7" x14ac:dyDescent="0.2">
      <c r="A31" s="289"/>
      <c r="B31" s="289"/>
      <c r="C31" s="289"/>
      <c r="D31" s="289"/>
      <c r="E31" s="289"/>
    </row>
    <row r="32" spans="1:7" ht="13.5" x14ac:dyDescent="0.25">
      <c r="A32" s="320" t="s">
        <v>204</v>
      </c>
      <c r="B32" s="289"/>
      <c r="C32" s="289"/>
      <c r="D32" s="289"/>
      <c r="E32" s="289"/>
    </row>
    <row r="33" spans="1:10" ht="13.5" x14ac:dyDescent="0.25">
      <c r="A33" s="320"/>
      <c r="B33" s="289"/>
      <c r="C33" s="289"/>
      <c r="D33" s="289"/>
      <c r="E33" s="289"/>
    </row>
    <row r="34" spans="1:10" ht="13.5" x14ac:dyDescent="0.25">
      <c r="A34" s="291" t="s">
        <v>225</v>
      </c>
    </row>
    <row r="48" spans="1:10" x14ac:dyDescent="0.2">
      <c r="J48" s="73"/>
    </row>
  </sheetData>
  <mergeCells count="8">
    <mergeCell ref="A4:E4"/>
    <mergeCell ref="A5:E5"/>
    <mergeCell ref="A3:E3"/>
    <mergeCell ref="A7:B8"/>
    <mergeCell ref="C7:C8"/>
    <mergeCell ref="D7:D8"/>
    <mergeCell ref="E7:E8"/>
    <mergeCell ref="A6:E6"/>
  </mergeCells>
  <pageMargins left="0.70866141732283472" right="0.70866141732283472" top="0.74803149606299213" bottom="0.74803149606299213" header="0.31496062992125984" footer="0.31496062992125984"/>
  <pageSetup scale="64" orientation="portrait" r:id="rId1"/>
  <ignoredErrors>
    <ignoredError sqref="C20:E2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01"/>
  <sheetViews>
    <sheetView topLeftCell="B1" zoomScaleNormal="100" workbookViewId="0">
      <selection activeCell="E271" sqref="E271"/>
    </sheetView>
  </sheetViews>
  <sheetFormatPr baseColWidth="10" defaultRowHeight="14.25" x14ac:dyDescent="0.25"/>
  <cols>
    <col min="1" max="1" width="3.42578125" style="326" customWidth="1"/>
    <col min="2" max="2" width="17.85546875" style="357" customWidth="1"/>
    <col min="3" max="3" width="62" style="357" customWidth="1"/>
    <col min="4" max="4" width="32.42578125" style="357" customWidth="1"/>
    <col min="5" max="5" width="27.5703125" style="326" bestFit="1" customWidth="1"/>
    <col min="6" max="6" width="18.5703125" style="326" customWidth="1"/>
    <col min="7" max="7" width="18.42578125" style="326" bestFit="1" customWidth="1"/>
    <col min="8" max="256" width="11.42578125" style="326"/>
    <col min="257" max="257" width="3.42578125" style="326" customWidth="1"/>
    <col min="258" max="258" width="17.85546875" style="326" customWidth="1"/>
    <col min="259" max="259" width="62" style="326" customWidth="1"/>
    <col min="260" max="260" width="32.42578125" style="326" customWidth="1"/>
    <col min="261" max="261" width="27.5703125" style="326" bestFit="1" customWidth="1"/>
    <col min="262" max="262" width="18.5703125" style="326" customWidth="1"/>
    <col min="263" max="263" width="18.42578125" style="326" bestFit="1" customWidth="1"/>
    <col min="264" max="512" width="11.42578125" style="326"/>
    <col min="513" max="513" width="3.42578125" style="326" customWidth="1"/>
    <col min="514" max="514" width="17.85546875" style="326" customWidth="1"/>
    <col min="515" max="515" width="62" style="326" customWidth="1"/>
    <col min="516" max="516" width="32.42578125" style="326" customWidth="1"/>
    <col min="517" max="517" width="27.5703125" style="326" bestFit="1" customWidth="1"/>
    <col min="518" max="518" width="18.5703125" style="326" customWidth="1"/>
    <col min="519" max="519" width="18.42578125" style="326" bestFit="1" customWidth="1"/>
    <col min="520" max="768" width="11.42578125" style="326"/>
    <col min="769" max="769" width="3.42578125" style="326" customWidth="1"/>
    <col min="770" max="770" width="17.85546875" style="326" customWidth="1"/>
    <col min="771" max="771" width="62" style="326" customWidth="1"/>
    <col min="772" max="772" width="32.42578125" style="326" customWidth="1"/>
    <col min="773" max="773" width="27.5703125" style="326" bestFit="1" customWidth="1"/>
    <col min="774" max="774" width="18.5703125" style="326" customWidth="1"/>
    <col min="775" max="775" width="18.42578125" style="326" bestFit="1" customWidth="1"/>
    <col min="776" max="1024" width="11.42578125" style="326"/>
    <col min="1025" max="1025" width="3.42578125" style="326" customWidth="1"/>
    <col min="1026" max="1026" width="17.85546875" style="326" customWidth="1"/>
    <col min="1027" max="1027" width="62" style="326" customWidth="1"/>
    <col min="1028" max="1028" width="32.42578125" style="326" customWidth="1"/>
    <col min="1029" max="1029" width="27.5703125" style="326" bestFit="1" customWidth="1"/>
    <col min="1030" max="1030" width="18.5703125" style="326" customWidth="1"/>
    <col min="1031" max="1031" width="18.42578125" style="326" bestFit="1" customWidth="1"/>
    <col min="1032" max="1280" width="11.42578125" style="326"/>
    <col min="1281" max="1281" width="3.42578125" style="326" customWidth="1"/>
    <col min="1282" max="1282" width="17.85546875" style="326" customWidth="1"/>
    <col min="1283" max="1283" width="62" style="326" customWidth="1"/>
    <col min="1284" max="1284" width="32.42578125" style="326" customWidth="1"/>
    <col min="1285" max="1285" width="27.5703125" style="326" bestFit="1" customWidth="1"/>
    <col min="1286" max="1286" width="18.5703125" style="326" customWidth="1"/>
    <col min="1287" max="1287" width="18.42578125" style="326" bestFit="1" customWidth="1"/>
    <col min="1288" max="1536" width="11.42578125" style="326"/>
    <col min="1537" max="1537" width="3.42578125" style="326" customWidth="1"/>
    <col min="1538" max="1538" width="17.85546875" style="326" customWidth="1"/>
    <col min="1539" max="1539" width="62" style="326" customWidth="1"/>
    <col min="1540" max="1540" width="32.42578125" style="326" customWidth="1"/>
    <col min="1541" max="1541" width="27.5703125" style="326" bestFit="1" customWidth="1"/>
    <col min="1542" max="1542" width="18.5703125" style="326" customWidth="1"/>
    <col min="1543" max="1543" width="18.42578125" style="326" bestFit="1" customWidth="1"/>
    <col min="1544" max="1792" width="11.42578125" style="326"/>
    <col min="1793" max="1793" width="3.42578125" style="326" customWidth="1"/>
    <col min="1794" max="1794" width="17.85546875" style="326" customWidth="1"/>
    <col min="1795" max="1795" width="62" style="326" customWidth="1"/>
    <col min="1796" max="1796" width="32.42578125" style="326" customWidth="1"/>
    <col min="1797" max="1797" width="27.5703125" style="326" bestFit="1" customWidth="1"/>
    <col min="1798" max="1798" width="18.5703125" style="326" customWidth="1"/>
    <col min="1799" max="1799" width="18.42578125" style="326" bestFit="1" customWidth="1"/>
    <col min="1800" max="2048" width="11.42578125" style="326"/>
    <col min="2049" max="2049" width="3.42578125" style="326" customWidth="1"/>
    <col min="2050" max="2050" width="17.85546875" style="326" customWidth="1"/>
    <col min="2051" max="2051" width="62" style="326" customWidth="1"/>
    <col min="2052" max="2052" width="32.42578125" style="326" customWidth="1"/>
    <col min="2053" max="2053" width="27.5703125" style="326" bestFit="1" customWidth="1"/>
    <col min="2054" max="2054" width="18.5703125" style="326" customWidth="1"/>
    <col min="2055" max="2055" width="18.42578125" style="326" bestFit="1" customWidth="1"/>
    <col min="2056" max="2304" width="11.42578125" style="326"/>
    <col min="2305" max="2305" width="3.42578125" style="326" customWidth="1"/>
    <col min="2306" max="2306" width="17.85546875" style="326" customWidth="1"/>
    <col min="2307" max="2307" width="62" style="326" customWidth="1"/>
    <col min="2308" max="2308" width="32.42578125" style="326" customWidth="1"/>
    <col min="2309" max="2309" width="27.5703125" style="326" bestFit="1" customWidth="1"/>
    <col min="2310" max="2310" width="18.5703125" style="326" customWidth="1"/>
    <col min="2311" max="2311" width="18.42578125" style="326" bestFit="1" customWidth="1"/>
    <col min="2312" max="2560" width="11.42578125" style="326"/>
    <col min="2561" max="2561" width="3.42578125" style="326" customWidth="1"/>
    <col min="2562" max="2562" width="17.85546875" style="326" customWidth="1"/>
    <col min="2563" max="2563" width="62" style="326" customWidth="1"/>
    <col min="2564" max="2564" width="32.42578125" style="326" customWidth="1"/>
    <col min="2565" max="2565" width="27.5703125" style="326" bestFit="1" customWidth="1"/>
    <col min="2566" max="2566" width="18.5703125" style="326" customWidth="1"/>
    <col min="2567" max="2567" width="18.42578125" style="326" bestFit="1" customWidth="1"/>
    <col min="2568" max="2816" width="11.42578125" style="326"/>
    <col min="2817" max="2817" width="3.42578125" style="326" customWidth="1"/>
    <col min="2818" max="2818" width="17.85546875" style="326" customWidth="1"/>
    <col min="2819" max="2819" width="62" style="326" customWidth="1"/>
    <col min="2820" max="2820" width="32.42578125" style="326" customWidth="1"/>
    <col min="2821" max="2821" width="27.5703125" style="326" bestFit="1" customWidth="1"/>
    <col min="2822" max="2822" width="18.5703125" style="326" customWidth="1"/>
    <col min="2823" max="2823" width="18.42578125" style="326" bestFit="1" customWidth="1"/>
    <col min="2824" max="3072" width="11.42578125" style="326"/>
    <col min="3073" max="3073" width="3.42578125" style="326" customWidth="1"/>
    <col min="3074" max="3074" width="17.85546875" style="326" customWidth="1"/>
    <col min="3075" max="3075" width="62" style="326" customWidth="1"/>
    <col min="3076" max="3076" width="32.42578125" style="326" customWidth="1"/>
    <col min="3077" max="3077" width="27.5703125" style="326" bestFit="1" customWidth="1"/>
    <col min="3078" max="3078" width="18.5703125" style="326" customWidth="1"/>
    <col min="3079" max="3079" width="18.42578125" style="326" bestFit="1" customWidth="1"/>
    <col min="3080" max="3328" width="11.42578125" style="326"/>
    <col min="3329" max="3329" width="3.42578125" style="326" customWidth="1"/>
    <col min="3330" max="3330" width="17.85546875" style="326" customWidth="1"/>
    <col min="3331" max="3331" width="62" style="326" customWidth="1"/>
    <col min="3332" max="3332" width="32.42578125" style="326" customWidth="1"/>
    <col min="3333" max="3333" width="27.5703125" style="326" bestFit="1" customWidth="1"/>
    <col min="3334" max="3334" width="18.5703125" style="326" customWidth="1"/>
    <col min="3335" max="3335" width="18.42578125" style="326" bestFit="1" customWidth="1"/>
    <col min="3336" max="3584" width="11.42578125" style="326"/>
    <col min="3585" max="3585" width="3.42578125" style="326" customWidth="1"/>
    <col min="3586" max="3586" width="17.85546875" style="326" customWidth="1"/>
    <col min="3587" max="3587" width="62" style="326" customWidth="1"/>
    <col min="3588" max="3588" width="32.42578125" style="326" customWidth="1"/>
    <col min="3589" max="3589" width="27.5703125" style="326" bestFit="1" customWidth="1"/>
    <col min="3590" max="3590" width="18.5703125" style="326" customWidth="1"/>
    <col min="3591" max="3591" width="18.42578125" style="326" bestFit="1" customWidth="1"/>
    <col min="3592" max="3840" width="11.42578125" style="326"/>
    <col min="3841" max="3841" width="3.42578125" style="326" customWidth="1"/>
    <col min="3842" max="3842" width="17.85546875" style="326" customWidth="1"/>
    <col min="3843" max="3843" width="62" style="326" customWidth="1"/>
    <col min="3844" max="3844" width="32.42578125" style="326" customWidth="1"/>
    <col min="3845" max="3845" width="27.5703125" style="326" bestFit="1" customWidth="1"/>
    <col min="3846" max="3846" width="18.5703125" style="326" customWidth="1"/>
    <col min="3847" max="3847" width="18.42578125" style="326" bestFit="1" customWidth="1"/>
    <col min="3848" max="4096" width="11.42578125" style="326"/>
    <col min="4097" max="4097" width="3.42578125" style="326" customWidth="1"/>
    <col min="4098" max="4098" width="17.85546875" style="326" customWidth="1"/>
    <col min="4099" max="4099" width="62" style="326" customWidth="1"/>
    <col min="4100" max="4100" width="32.42578125" style="326" customWidth="1"/>
    <col min="4101" max="4101" width="27.5703125" style="326" bestFit="1" customWidth="1"/>
    <col min="4102" max="4102" width="18.5703125" style="326" customWidth="1"/>
    <col min="4103" max="4103" width="18.42578125" style="326" bestFit="1" customWidth="1"/>
    <col min="4104" max="4352" width="11.42578125" style="326"/>
    <col min="4353" max="4353" width="3.42578125" style="326" customWidth="1"/>
    <col min="4354" max="4354" width="17.85546875" style="326" customWidth="1"/>
    <col min="4355" max="4355" width="62" style="326" customWidth="1"/>
    <col min="4356" max="4356" width="32.42578125" style="326" customWidth="1"/>
    <col min="4357" max="4357" width="27.5703125" style="326" bestFit="1" customWidth="1"/>
    <col min="4358" max="4358" width="18.5703125" style="326" customWidth="1"/>
    <col min="4359" max="4359" width="18.42578125" style="326" bestFit="1" customWidth="1"/>
    <col min="4360" max="4608" width="11.42578125" style="326"/>
    <col min="4609" max="4609" width="3.42578125" style="326" customWidth="1"/>
    <col min="4610" max="4610" width="17.85546875" style="326" customWidth="1"/>
    <col min="4611" max="4611" width="62" style="326" customWidth="1"/>
    <col min="4612" max="4612" width="32.42578125" style="326" customWidth="1"/>
    <col min="4613" max="4613" width="27.5703125" style="326" bestFit="1" customWidth="1"/>
    <col min="4614" max="4614" width="18.5703125" style="326" customWidth="1"/>
    <col min="4615" max="4615" width="18.42578125" style="326" bestFit="1" customWidth="1"/>
    <col min="4616" max="4864" width="11.42578125" style="326"/>
    <col min="4865" max="4865" width="3.42578125" style="326" customWidth="1"/>
    <col min="4866" max="4866" width="17.85546875" style="326" customWidth="1"/>
    <col min="4867" max="4867" width="62" style="326" customWidth="1"/>
    <col min="4868" max="4868" width="32.42578125" style="326" customWidth="1"/>
    <col min="4869" max="4869" width="27.5703125" style="326" bestFit="1" customWidth="1"/>
    <col min="4870" max="4870" width="18.5703125" style="326" customWidth="1"/>
    <col min="4871" max="4871" width="18.42578125" style="326" bestFit="1" customWidth="1"/>
    <col min="4872" max="5120" width="11.42578125" style="326"/>
    <col min="5121" max="5121" width="3.42578125" style="326" customWidth="1"/>
    <col min="5122" max="5122" width="17.85546875" style="326" customWidth="1"/>
    <col min="5123" max="5123" width="62" style="326" customWidth="1"/>
    <col min="5124" max="5124" width="32.42578125" style="326" customWidth="1"/>
    <col min="5125" max="5125" width="27.5703125" style="326" bestFit="1" customWidth="1"/>
    <col min="5126" max="5126" width="18.5703125" style="326" customWidth="1"/>
    <col min="5127" max="5127" width="18.42578125" style="326" bestFit="1" customWidth="1"/>
    <col min="5128" max="5376" width="11.42578125" style="326"/>
    <col min="5377" max="5377" width="3.42578125" style="326" customWidth="1"/>
    <col min="5378" max="5378" width="17.85546875" style="326" customWidth="1"/>
    <col min="5379" max="5379" width="62" style="326" customWidth="1"/>
    <col min="5380" max="5380" width="32.42578125" style="326" customWidth="1"/>
    <col min="5381" max="5381" width="27.5703125" style="326" bestFit="1" customWidth="1"/>
    <col min="5382" max="5382" width="18.5703125" style="326" customWidth="1"/>
    <col min="5383" max="5383" width="18.42578125" style="326" bestFit="1" customWidth="1"/>
    <col min="5384" max="5632" width="11.42578125" style="326"/>
    <col min="5633" max="5633" width="3.42578125" style="326" customWidth="1"/>
    <col min="5634" max="5634" width="17.85546875" style="326" customWidth="1"/>
    <col min="5635" max="5635" width="62" style="326" customWidth="1"/>
    <col min="5636" max="5636" width="32.42578125" style="326" customWidth="1"/>
    <col min="5637" max="5637" width="27.5703125" style="326" bestFit="1" customWidth="1"/>
    <col min="5638" max="5638" width="18.5703125" style="326" customWidth="1"/>
    <col min="5639" max="5639" width="18.42578125" style="326" bestFit="1" customWidth="1"/>
    <col min="5640" max="5888" width="11.42578125" style="326"/>
    <col min="5889" max="5889" width="3.42578125" style="326" customWidth="1"/>
    <col min="5890" max="5890" width="17.85546875" style="326" customWidth="1"/>
    <col min="5891" max="5891" width="62" style="326" customWidth="1"/>
    <col min="5892" max="5892" width="32.42578125" style="326" customWidth="1"/>
    <col min="5893" max="5893" width="27.5703125" style="326" bestFit="1" customWidth="1"/>
    <col min="5894" max="5894" width="18.5703125" style="326" customWidth="1"/>
    <col min="5895" max="5895" width="18.42578125" style="326" bestFit="1" customWidth="1"/>
    <col min="5896" max="6144" width="11.42578125" style="326"/>
    <col min="6145" max="6145" width="3.42578125" style="326" customWidth="1"/>
    <col min="6146" max="6146" width="17.85546875" style="326" customWidth="1"/>
    <col min="6147" max="6147" width="62" style="326" customWidth="1"/>
    <col min="6148" max="6148" width="32.42578125" style="326" customWidth="1"/>
    <col min="6149" max="6149" width="27.5703125" style="326" bestFit="1" customWidth="1"/>
    <col min="6150" max="6150" width="18.5703125" style="326" customWidth="1"/>
    <col min="6151" max="6151" width="18.42578125" style="326" bestFit="1" customWidth="1"/>
    <col min="6152" max="6400" width="11.42578125" style="326"/>
    <col min="6401" max="6401" width="3.42578125" style="326" customWidth="1"/>
    <col min="6402" max="6402" width="17.85546875" style="326" customWidth="1"/>
    <col min="6403" max="6403" width="62" style="326" customWidth="1"/>
    <col min="6404" max="6404" width="32.42578125" style="326" customWidth="1"/>
    <col min="6405" max="6405" width="27.5703125" style="326" bestFit="1" customWidth="1"/>
    <col min="6406" max="6406" width="18.5703125" style="326" customWidth="1"/>
    <col min="6407" max="6407" width="18.42578125" style="326" bestFit="1" customWidth="1"/>
    <col min="6408" max="6656" width="11.42578125" style="326"/>
    <col min="6657" max="6657" width="3.42578125" style="326" customWidth="1"/>
    <col min="6658" max="6658" width="17.85546875" style="326" customWidth="1"/>
    <col min="6659" max="6659" width="62" style="326" customWidth="1"/>
    <col min="6660" max="6660" width="32.42578125" style="326" customWidth="1"/>
    <col min="6661" max="6661" width="27.5703125" style="326" bestFit="1" customWidth="1"/>
    <col min="6662" max="6662" width="18.5703125" style="326" customWidth="1"/>
    <col min="6663" max="6663" width="18.42578125" style="326" bestFit="1" customWidth="1"/>
    <col min="6664" max="6912" width="11.42578125" style="326"/>
    <col min="6913" max="6913" width="3.42578125" style="326" customWidth="1"/>
    <col min="6914" max="6914" width="17.85546875" style="326" customWidth="1"/>
    <col min="6915" max="6915" width="62" style="326" customWidth="1"/>
    <col min="6916" max="6916" width="32.42578125" style="326" customWidth="1"/>
    <col min="6917" max="6917" width="27.5703125" style="326" bestFit="1" customWidth="1"/>
    <col min="6918" max="6918" width="18.5703125" style="326" customWidth="1"/>
    <col min="6919" max="6919" width="18.42578125" style="326" bestFit="1" customWidth="1"/>
    <col min="6920" max="7168" width="11.42578125" style="326"/>
    <col min="7169" max="7169" width="3.42578125" style="326" customWidth="1"/>
    <col min="7170" max="7170" width="17.85546875" style="326" customWidth="1"/>
    <col min="7171" max="7171" width="62" style="326" customWidth="1"/>
    <col min="7172" max="7172" width="32.42578125" style="326" customWidth="1"/>
    <col min="7173" max="7173" width="27.5703125" style="326" bestFit="1" customWidth="1"/>
    <col min="7174" max="7174" width="18.5703125" style="326" customWidth="1"/>
    <col min="7175" max="7175" width="18.42578125" style="326" bestFit="1" customWidth="1"/>
    <col min="7176" max="7424" width="11.42578125" style="326"/>
    <col min="7425" max="7425" width="3.42578125" style="326" customWidth="1"/>
    <col min="7426" max="7426" width="17.85546875" style="326" customWidth="1"/>
    <col min="7427" max="7427" width="62" style="326" customWidth="1"/>
    <col min="7428" max="7428" width="32.42578125" style="326" customWidth="1"/>
    <col min="7429" max="7429" width="27.5703125" style="326" bestFit="1" customWidth="1"/>
    <col min="7430" max="7430" width="18.5703125" style="326" customWidth="1"/>
    <col min="7431" max="7431" width="18.42578125" style="326" bestFit="1" customWidth="1"/>
    <col min="7432" max="7680" width="11.42578125" style="326"/>
    <col min="7681" max="7681" width="3.42578125" style="326" customWidth="1"/>
    <col min="7682" max="7682" width="17.85546875" style="326" customWidth="1"/>
    <col min="7683" max="7683" width="62" style="326" customWidth="1"/>
    <col min="7684" max="7684" width="32.42578125" style="326" customWidth="1"/>
    <col min="7685" max="7685" width="27.5703125" style="326" bestFit="1" customWidth="1"/>
    <col min="7686" max="7686" width="18.5703125" style="326" customWidth="1"/>
    <col min="7687" max="7687" width="18.42578125" style="326" bestFit="1" customWidth="1"/>
    <col min="7688" max="7936" width="11.42578125" style="326"/>
    <col min="7937" max="7937" width="3.42578125" style="326" customWidth="1"/>
    <col min="7938" max="7938" width="17.85546875" style="326" customWidth="1"/>
    <col min="7939" max="7939" width="62" style="326" customWidth="1"/>
    <col min="7940" max="7940" width="32.42578125" style="326" customWidth="1"/>
    <col min="7941" max="7941" width="27.5703125" style="326" bestFit="1" customWidth="1"/>
    <col min="7942" max="7942" width="18.5703125" style="326" customWidth="1"/>
    <col min="7943" max="7943" width="18.42578125" style="326" bestFit="1" customWidth="1"/>
    <col min="7944" max="8192" width="11.42578125" style="326"/>
    <col min="8193" max="8193" width="3.42578125" style="326" customWidth="1"/>
    <col min="8194" max="8194" width="17.85546875" style="326" customWidth="1"/>
    <col min="8195" max="8195" width="62" style="326" customWidth="1"/>
    <col min="8196" max="8196" width="32.42578125" style="326" customWidth="1"/>
    <col min="8197" max="8197" width="27.5703125" style="326" bestFit="1" customWidth="1"/>
    <col min="8198" max="8198" width="18.5703125" style="326" customWidth="1"/>
    <col min="8199" max="8199" width="18.42578125" style="326" bestFit="1" customWidth="1"/>
    <col min="8200" max="8448" width="11.42578125" style="326"/>
    <col min="8449" max="8449" width="3.42578125" style="326" customWidth="1"/>
    <col min="8450" max="8450" width="17.85546875" style="326" customWidth="1"/>
    <col min="8451" max="8451" width="62" style="326" customWidth="1"/>
    <col min="8452" max="8452" width="32.42578125" style="326" customWidth="1"/>
    <col min="8453" max="8453" width="27.5703125" style="326" bestFit="1" customWidth="1"/>
    <col min="8454" max="8454" width="18.5703125" style="326" customWidth="1"/>
    <col min="8455" max="8455" width="18.42578125" style="326" bestFit="1" customWidth="1"/>
    <col min="8456" max="8704" width="11.42578125" style="326"/>
    <col min="8705" max="8705" width="3.42578125" style="326" customWidth="1"/>
    <col min="8706" max="8706" width="17.85546875" style="326" customWidth="1"/>
    <col min="8707" max="8707" width="62" style="326" customWidth="1"/>
    <col min="8708" max="8708" width="32.42578125" style="326" customWidth="1"/>
    <col min="8709" max="8709" width="27.5703125" style="326" bestFit="1" customWidth="1"/>
    <col min="8710" max="8710" width="18.5703125" style="326" customWidth="1"/>
    <col min="8711" max="8711" width="18.42578125" style="326" bestFit="1" customWidth="1"/>
    <col min="8712" max="8960" width="11.42578125" style="326"/>
    <col min="8961" max="8961" width="3.42578125" style="326" customWidth="1"/>
    <col min="8962" max="8962" width="17.85546875" style="326" customWidth="1"/>
    <col min="8963" max="8963" width="62" style="326" customWidth="1"/>
    <col min="8964" max="8964" width="32.42578125" style="326" customWidth="1"/>
    <col min="8965" max="8965" width="27.5703125" style="326" bestFit="1" customWidth="1"/>
    <col min="8966" max="8966" width="18.5703125" style="326" customWidth="1"/>
    <col min="8967" max="8967" width="18.42578125" style="326" bestFit="1" customWidth="1"/>
    <col min="8968" max="9216" width="11.42578125" style="326"/>
    <col min="9217" max="9217" width="3.42578125" style="326" customWidth="1"/>
    <col min="9218" max="9218" width="17.85546875" style="326" customWidth="1"/>
    <col min="9219" max="9219" width="62" style="326" customWidth="1"/>
    <col min="9220" max="9220" width="32.42578125" style="326" customWidth="1"/>
    <col min="9221" max="9221" width="27.5703125" style="326" bestFit="1" customWidth="1"/>
    <col min="9222" max="9222" width="18.5703125" style="326" customWidth="1"/>
    <col min="9223" max="9223" width="18.42578125" style="326" bestFit="1" customWidth="1"/>
    <col min="9224" max="9472" width="11.42578125" style="326"/>
    <col min="9473" max="9473" width="3.42578125" style="326" customWidth="1"/>
    <col min="9474" max="9474" width="17.85546875" style="326" customWidth="1"/>
    <col min="9475" max="9475" width="62" style="326" customWidth="1"/>
    <col min="9476" max="9476" width="32.42578125" style="326" customWidth="1"/>
    <col min="9477" max="9477" width="27.5703125" style="326" bestFit="1" customWidth="1"/>
    <col min="9478" max="9478" width="18.5703125" style="326" customWidth="1"/>
    <col min="9479" max="9479" width="18.42578125" style="326" bestFit="1" customWidth="1"/>
    <col min="9480" max="9728" width="11.42578125" style="326"/>
    <col min="9729" max="9729" width="3.42578125" style="326" customWidth="1"/>
    <col min="9730" max="9730" width="17.85546875" style="326" customWidth="1"/>
    <col min="9731" max="9731" width="62" style="326" customWidth="1"/>
    <col min="9732" max="9732" width="32.42578125" style="326" customWidth="1"/>
    <col min="9733" max="9733" width="27.5703125" style="326" bestFit="1" customWidth="1"/>
    <col min="9734" max="9734" width="18.5703125" style="326" customWidth="1"/>
    <col min="9735" max="9735" width="18.42578125" style="326" bestFit="1" customWidth="1"/>
    <col min="9736" max="9984" width="11.42578125" style="326"/>
    <col min="9985" max="9985" width="3.42578125" style="326" customWidth="1"/>
    <col min="9986" max="9986" width="17.85546875" style="326" customWidth="1"/>
    <col min="9987" max="9987" width="62" style="326" customWidth="1"/>
    <col min="9988" max="9988" width="32.42578125" style="326" customWidth="1"/>
    <col min="9989" max="9989" width="27.5703125" style="326" bestFit="1" customWidth="1"/>
    <col min="9990" max="9990" width="18.5703125" style="326" customWidth="1"/>
    <col min="9991" max="9991" width="18.42578125" style="326" bestFit="1" customWidth="1"/>
    <col min="9992" max="10240" width="11.42578125" style="326"/>
    <col min="10241" max="10241" width="3.42578125" style="326" customWidth="1"/>
    <col min="10242" max="10242" width="17.85546875" style="326" customWidth="1"/>
    <col min="10243" max="10243" width="62" style="326" customWidth="1"/>
    <col min="10244" max="10244" width="32.42578125" style="326" customWidth="1"/>
    <col min="10245" max="10245" width="27.5703125" style="326" bestFit="1" customWidth="1"/>
    <col min="10246" max="10246" width="18.5703125" style="326" customWidth="1"/>
    <col min="10247" max="10247" width="18.42578125" style="326" bestFit="1" customWidth="1"/>
    <col min="10248" max="10496" width="11.42578125" style="326"/>
    <col min="10497" max="10497" width="3.42578125" style="326" customWidth="1"/>
    <col min="10498" max="10498" width="17.85546875" style="326" customWidth="1"/>
    <col min="10499" max="10499" width="62" style="326" customWidth="1"/>
    <col min="10500" max="10500" width="32.42578125" style="326" customWidth="1"/>
    <col min="10501" max="10501" width="27.5703125" style="326" bestFit="1" customWidth="1"/>
    <col min="10502" max="10502" width="18.5703125" style="326" customWidth="1"/>
    <col min="10503" max="10503" width="18.42578125" style="326" bestFit="1" customWidth="1"/>
    <col min="10504" max="10752" width="11.42578125" style="326"/>
    <col min="10753" max="10753" width="3.42578125" style="326" customWidth="1"/>
    <col min="10754" max="10754" width="17.85546875" style="326" customWidth="1"/>
    <col min="10755" max="10755" width="62" style="326" customWidth="1"/>
    <col min="10756" max="10756" width="32.42578125" style="326" customWidth="1"/>
    <col min="10757" max="10757" width="27.5703125" style="326" bestFit="1" customWidth="1"/>
    <col min="10758" max="10758" width="18.5703125" style="326" customWidth="1"/>
    <col min="10759" max="10759" width="18.42578125" style="326" bestFit="1" customWidth="1"/>
    <col min="10760" max="11008" width="11.42578125" style="326"/>
    <col min="11009" max="11009" width="3.42578125" style="326" customWidth="1"/>
    <col min="11010" max="11010" width="17.85546875" style="326" customWidth="1"/>
    <col min="11011" max="11011" width="62" style="326" customWidth="1"/>
    <col min="11012" max="11012" width="32.42578125" style="326" customWidth="1"/>
    <col min="11013" max="11013" width="27.5703125" style="326" bestFit="1" customWidth="1"/>
    <col min="11014" max="11014" width="18.5703125" style="326" customWidth="1"/>
    <col min="11015" max="11015" width="18.42578125" style="326" bestFit="1" customWidth="1"/>
    <col min="11016" max="11264" width="11.42578125" style="326"/>
    <col min="11265" max="11265" width="3.42578125" style="326" customWidth="1"/>
    <col min="11266" max="11266" width="17.85546875" style="326" customWidth="1"/>
    <col min="11267" max="11267" width="62" style="326" customWidth="1"/>
    <col min="11268" max="11268" width="32.42578125" style="326" customWidth="1"/>
    <col min="11269" max="11269" width="27.5703125" style="326" bestFit="1" customWidth="1"/>
    <col min="11270" max="11270" width="18.5703125" style="326" customWidth="1"/>
    <col min="11271" max="11271" width="18.42578125" style="326" bestFit="1" customWidth="1"/>
    <col min="11272" max="11520" width="11.42578125" style="326"/>
    <col min="11521" max="11521" width="3.42578125" style="326" customWidth="1"/>
    <col min="11522" max="11522" width="17.85546875" style="326" customWidth="1"/>
    <col min="11523" max="11523" width="62" style="326" customWidth="1"/>
    <col min="11524" max="11524" width="32.42578125" style="326" customWidth="1"/>
    <col min="11525" max="11525" width="27.5703125" style="326" bestFit="1" customWidth="1"/>
    <col min="11526" max="11526" width="18.5703125" style="326" customWidth="1"/>
    <col min="11527" max="11527" width="18.42578125" style="326" bestFit="1" customWidth="1"/>
    <col min="11528" max="11776" width="11.42578125" style="326"/>
    <col min="11777" max="11777" width="3.42578125" style="326" customWidth="1"/>
    <col min="11778" max="11778" width="17.85546875" style="326" customWidth="1"/>
    <col min="11779" max="11779" width="62" style="326" customWidth="1"/>
    <col min="11780" max="11780" width="32.42578125" style="326" customWidth="1"/>
    <col min="11781" max="11781" width="27.5703125" style="326" bestFit="1" customWidth="1"/>
    <col min="11782" max="11782" width="18.5703125" style="326" customWidth="1"/>
    <col min="11783" max="11783" width="18.42578125" style="326" bestFit="1" customWidth="1"/>
    <col min="11784" max="12032" width="11.42578125" style="326"/>
    <col min="12033" max="12033" width="3.42578125" style="326" customWidth="1"/>
    <col min="12034" max="12034" width="17.85546875" style="326" customWidth="1"/>
    <col min="12035" max="12035" width="62" style="326" customWidth="1"/>
    <col min="12036" max="12036" width="32.42578125" style="326" customWidth="1"/>
    <col min="12037" max="12037" width="27.5703125" style="326" bestFit="1" customWidth="1"/>
    <col min="12038" max="12038" width="18.5703125" style="326" customWidth="1"/>
    <col min="12039" max="12039" width="18.42578125" style="326" bestFit="1" customWidth="1"/>
    <col min="12040" max="12288" width="11.42578125" style="326"/>
    <col min="12289" max="12289" width="3.42578125" style="326" customWidth="1"/>
    <col min="12290" max="12290" width="17.85546875" style="326" customWidth="1"/>
    <col min="12291" max="12291" width="62" style="326" customWidth="1"/>
    <col min="12292" max="12292" width="32.42578125" style="326" customWidth="1"/>
    <col min="12293" max="12293" width="27.5703125" style="326" bestFit="1" customWidth="1"/>
    <col min="12294" max="12294" width="18.5703125" style="326" customWidth="1"/>
    <col min="12295" max="12295" width="18.42578125" style="326" bestFit="1" customWidth="1"/>
    <col min="12296" max="12544" width="11.42578125" style="326"/>
    <col min="12545" max="12545" width="3.42578125" style="326" customWidth="1"/>
    <col min="12546" max="12546" width="17.85546875" style="326" customWidth="1"/>
    <col min="12547" max="12547" width="62" style="326" customWidth="1"/>
    <col min="12548" max="12548" width="32.42578125" style="326" customWidth="1"/>
    <col min="12549" max="12549" width="27.5703125" style="326" bestFit="1" customWidth="1"/>
    <col min="12550" max="12550" width="18.5703125" style="326" customWidth="1"/>
    <col min="12551" max="12551" width="18.42578125" style="326" bestFit="1" customWidth="1"/>
    <col min="12552" max="12800" width="11.42578125" style="326"/>
    <col min="12801" max="12801" width="3.42578125" style="326" customWidth="1"/>
    <col min="12802" max="12802" width="17.85546875" style="326" customWidth="1"/>
    <col min="12803" max="12803" width="62" style="326" customWidth="1"/>
    <col min="12804" max="12804" width="32.42578125" style="326" customWidth="1"/>
    <col min="12805" max="12805" width="27.5703125" style="326" bestFit="1" customWidth="1"/>
    <col min="12806" max="12806" width="18.5703125" style="326" customWidth="1"/>
    <col min="12807" max="12807" width="18.42578125" style="326" bestFit="1" customWidth="1"/>
    <col min="12808" max="13056" width="11.42578125" style="326"/>
    <col min="13057" max="13057" width="3.42578125" style="326" customWidth="1"/>
    <col min="13058" max="13058" width="17.85546875" style="326" customWidth="1"/>
    <col min="13059" max="13059" width="62" style="326" customWidth="1"/>
    <col min="13060" max="13060" width="32.42578125" style="326" customWidth="1"/>
    <col min="13061" max="13061" width="27.5703125" style="326" bestFit="1" customWidth="1"/>
    <col min="13062" max="13062" width="18.5703125" style="326" customWidth="1"/>
    <col min="13063" max="13063" width="18.42578125" style="326" bestFit="1" customWidth="1"/>
    <col min="13064" max="13312" width="11.42578125" style="326"/>
    <col min="13313" max="13313" width="3.42578125" style="326" customWidth="1"/>
    <col min="13314" max="13314" width="17.85546875" style="326" customWidth="1"/>
    <col min="13315" max="13315" width="62" style="326" customWidth="1"/>
    <col min="13316" max="13316" width="32.42578125" style="326" customWidth="1"/>
    <col min="13317" max="13317" width="27.5703125" style="326" bestFit="1" customWidth="1"/>
    <col min="13318" max="13318" width="18.5703125" style="326" customWidth="1"/>
    <col min="13319" max="13319" width="18.42578125" style="326" bestFit="1" customWidth="1"/>
    <col min="13320" max="13568" width="11.42578125" style="326"/>
    <col min="13569" max="13569" width="3.42578125" style="326" customWidth="1"/>
    <col min="13570" max="13570" width="17.85546875" style="326" customWidth="1"/>
    <col min="13571" max="13571" width="62" style="326" customWidth="1"/>
    <col min="13572" max="13572" width="32.42578125" style="326" customWidth="1"/>
    <col min="13573" max="13573" width="27.5703125" style="326" bestFit="1" customWidth="1"/>
    <col min="13574" max="13574" width="18.5703125" style="326" customWidth="1"/>
    <col min="13575" max="13575" width="18.42578125" style="326" bestFit="1" customWidth="1"/>
    <col min="13576" max="13824" width="11.42578125" style="326"/>
    <col min="13825" max="13825" width="3.42578125" style="326" customWidth="1"/>
    <col min="13826" max="13826" width="17.85546875" style="326" customWidth="1"/>
    <col min="13827" max="13827" width="62" style="326" customWidth="1"/>
    <col min="13828" max="13828" width="32.42578125" style="326" customWidth="1"/>
    <col min="13829" max="13829" width="27.5703125" style="326" bestFit="1" customWidth="1"/>
    <col min="13830" max="13830" width="18.5703125" style="326" customWidth="1"/>
    <col min="13831" max="13831" width="18.42578125" style="326" bestFit="1" customWidth="1"/>
    <col min="13832" max="14080" width="11.42578125" style="326"/>
    <col min="14081" max="14081" width="3.42578125" style="326" customWidth="1"/>
    <col min="14082" max="14082" width="17.85546875" style="326" customWidth="1"/>
    <col min="14083" max="14083" width="62" style="326" customWidth="1"/>
    <col min="14084" max="14084" width="32.42578125" style="326" customWidth="1"/>
    <col min="14085" max="14085" width="27.5703125" style="326" bestFit="1" customWidth="1"/>
    <col min="14086" max="14086" width="18.5703125" style="326" customWidth="1"/>
    <col min="14087" max="14087" width="18.42578125" style="326" bestFit="1" customWidth="1"/>
    <col min="14088" max="14336" width="11.42578125" style="326"/>
    <col min="14337" max="14337" width="3.42578125" style="326" customWidth="1"/>
    <col min="14338" max="14338" width="17.85546875" style="326" customWidth="1"/>
    <col min="14339" max="14339" width="62" style="326" customWidth="1"/>
    <col min="14340" max="14340" width="32.42578125" style="326" customWidth="1"/>
    <col min="14341" max="14341" width="27.5703125" style="326" bestFit="1" customWidth="1"/>
    <col min="14342" max="14342" width="18.5703125" style="326" customWidth="1"/>
    <col min="14343" max="14343" width="18.42578125" style="326" bestFit="1" customWidth="1"/>
    <col min="14344" max="14592" width="11.42578125" style="326"/>
    <col min="14593" max="14593" width="3.42578125" style="326" customWidth="1"/>
    <col min="14594" max="14594" width="17.85546875" style="326" customWidth="1"/>
    <col min="14595" max="14595" width="62" style="326" customWidth="1"/>
    <col min="14596" max="14596" width="32.42578125" style="326" customWidth="1"/>
    <col min="14597" max="14597" width="27.5703125" style="326" bestFit="1" customWidth="1"/>
    <col min="14598" max="14598" width="18.5703125" style="326" customWidth="1"/>
    <col min="14599" max="14599" width="18.42578125" style="326" bestFit="1" customWidth="1"/>
    <col min="14600" max="14848" width="11.42578125" style="326"/>
    <col min="14849" max="14849" width="3.42578125" style="326" customWidth="1"/>
    <col min="14850" max="14850" width="17.85546875" style="326" customWidth="1"/>
    <col min="14851" max="14851" width="62" style="326" customWidth="1"/>
    <col min="14852" max="14852" width="32.42578125" style="326" customWidth="1"/>
    <col min="14853" max="14853" width="27.5703125" style="326" bestFit="1" customWidth="1"/>
    <col min="14854" max="14854" width="18.5703125" style="326" customWidth="1"/>
    <col min="14855" max="14855" width="18.42578125" style="326" bestFit="1" customWidth="1"/>
    <col min="14856" max="15104" width="11.42578125" style="326"/>
    <col min="15105" max="15105" width="3.42578125" style="326" customWidth="1"/>
    <col min="15106" max="15106" width="17.85546875" style="326" customWidth="1"/>
    <col min="15107" max="15107" width="62" style="326" customWidth="1"/>
    <col min="15108" max="15108" width="32.42578125" style="326" customWidth="1"/>
    <col min="15109" max="15109" width="27.5703125" style="326" bestFit="1" customWidth="1"/>
    <col min="15110" max="15110" width="18.5703125" style="326" customWidth="1"/>
    <col min="15111" max="15111" width="18.42578125" style="326" bestFit="1" customWidth="1"/>
    <col min="15112" max="15360" width="11.42578125" style="326"/>
    <col min="15361" max="15361" width="3.42578125" style="326" customWidth="1"/>
    <col min="15362" max="15362" width="17.85546875" style="326" customWidth="1"/>
    <col min="15363" max="15363" width="62" style="326" customWidth="1"/>
    <col min="15364" max="15364" width="32.42578125" style="326" customWidth="1"/>
    <col min="15365" max="15365" width="27.5703125" style="326" bestFit="1" customWidth="1"/>
    <col min="15366" max="15366" width="18.5703125" style="326" customWidth="1"/>
    <col min="15367" max="15367" width="18.42578125" style="326" bestFit="1" customWidth="1"/>
    <col min="15368" max="15616" width="11.42578125" style="326"/>
    <col min="15617" max="15617" width="3.42578125" style="326" customWidth="1"/>
    <col min="15618" max="15618" width="17.85546875" style="326" customWidth="1"/>
    <col min="15619" max="15619" width="62" style="326" customWidth="1"/>
    <col min="15620" max="15620" width="32.42578125" style="326" customWidth="1"/>
    <col min="15621" max="15621" width="27.5703125" style="326" bestFit="1" customWidth="1"/>
    <col min="15622" max="15622" width="18.5703125" style="326" customWidth="1"/>
    <col min="15623" max="15623" width="18.42578125" style="326" bestFit="1" customWidth="1"/>
    <col min="15624" max="15872" width="11.42578125" style="326"/>
    <col min="15873" max="15873" width="3.42578125" style="326" customWidth="1"/>
    <col min="15874" max="15874" width="17.85546875" style="326" customWidth="1"/>
    <col min="15875" max="15875" width="62" style="326" customWidth="1"/>
    <col min="15876" max="15876" width="32.42578125" style="326" customWidth="1"/>
    <col min="15877" max="15877" width="27.5703125" style="326" bestFit="1" customWidth="1"/>
    <col min="15878" max="15878" width="18.5703125" style="326" customWidth="1"/>
    <col min="15879" max="15879" width="18.42578125" style="326" bestFit="1" customWidth="1"/>
    <col min="15880" max="16128" width="11.42578125" style="326"/>
    <col min="16129" max="16129" width="3.42578125" style="326" customWidth="1"/>
    <col min="16130" max="16130" width="17.85546875" style="326" customWidth="1"/>
    <col min="16131" max="16131" width="62" style="326" customWidth="1"/>
    <col min="16132" max="16132" width="32.42578125" style="326" customWidth="1"/>
    <col min="16133" max="16133" width="27.5703125" style="326" bestFit="1" customWidth="1"/>
    <col min="16134" max="16134" width="18.5703125" style="326" customWidth="1"/>
    <col min="16135" max="16135" width="18.42578125" style="326" bestFit="1" customWidth="1"/>
    <col min="16136" max="16384" width="11.42578125" style="326"/>
  </cols>
  <sheetData>
    <row r="1" spans="2:5" ht="15.75" customHeight="1" x14ac:dyDescent="0.25">
      <c r="B1" s="486"/>
      <c r="C1" s="486"/>
      <c r="D1" s="486"/>
    </row>
    <row r="2" spans="2:5" ht="15" customHeight="1" x14ac:dyDescent="0.2">
      <c r="B2" s="487" t="s">
        <v>203</v>
      </c>
      <c r="C2" s="487"/>
      <c r="D2" s="487"/>
    </row>
    <row r="3" spans="2:5" ht="12.75" x14ac:dyDescent="0.2">
      <c r="B3" s="488" t="s">
        <v>234</v>
      </c>
      <c r="C3" s="488"/>
      <c r="D3" s="488"/>
    </row>
    <row r="4" spans="2:5" ht="12.75" x14ac:dyDescent="0.2">
      <c r="B4" s="485" t="s">
        <v>736</v>
      </c>
      <c r="C4" s="485"/>
      <c r="D4" s="485"/>
    </row>
    <row r="5" spans="2:5" ht="14.25" customHeight="1" x14ac:dyDescent="0.2">
      <c r="B5" s="489" t="s">
        <v>235</v>
      </c>
      <c r="C5" s="489"/>
      <c r="D5" s="489"/>
    </row>
    <row r="6" spans="2:5" ht="5.25" customHeight="1" x14ac:dyDescent="0.2">
      <c r="B6" s="485"/>
      <c r="C6" s="485"/>
      <c r="D6" s="485"/>
    </row>
    <row r="7" spans="2:5" ht="12.75" x14ac:dyDescent="0.2">
      <c r="B7" s="479" t="s">
        <v>236</v>
      </c>
      <c r="C7" s="479" t="s">
        <v>75</v>
      </c>
      <c r="D7" s="479" t="s">
        <v>237</v>
      </c>
    </row>
    <row r="8" spans="2:5" ht="19.5" customHeight="1" x14ac:dyDescent="0.2">
      <c r="B8" s="479"/>
      <c r="C8" s="479"/>
      <c r="D8" s="479"/>
    </row>
    <row r="9" spans="2:5" x14ac:dyDescent="0.2">
      <c r="B9" s="327" t="s">
        <v>238</v>
      </c>
      <c r="C9" s="327" t="s">
        <v>239</v>
      </c>
      <c r="D9" s="328"/>
    </row>
    <row r="10" spans="2:5" ht="18" customHeight="1" x14ac:dyDescent="0.2">
      <c r="B10" s="329">
        <v>1.1000000000000001</v>
      </c>
      <c r="C10" s="330" t="s">
        <v>240</v>
      </c>
      <c r="D10" s="331">
        <v>12356948724.059999</v>
      </c>
      <c r="E10" s="332"/>
    </row>
    <row r="11" spans="2:5" x14ac:dyDescent="0.2">
      <c r="B11" s="329" t="s">
        <v>241</v>
      </c>
      <c r="C11" s="329" t="s">
        <v>83</v>
      </c>
      <c r="D11" s="333">
        <v>1074540926.5</v>
      </c>
    </row>
    <row r="12" spans="2:5" x14ac:dyDescent="0.2">
      <c r="B12" s="334" t="s">
        <v>242</v>
      </c>
      <c r="C12" s="334" t="s">
        <v>243</v>
      </c>
      <c r="D12" s="335">
        <v>14404501</v>
      </c>
    </row>
    <row r="13" spans="2:5" x14ac:dyDescent="0.2">
      <c r="B13" s="334" t="s">
        <v>244</v>
      </c>
      <c r="C13" s="334" t="s">
        <v>245</v>
      </c>
      <c r="D13" s="336">
        <v>914305</v>
      </c>
    </row>
    <row r="14" spans="2:5" x14ac:dyDescent="0.2">
      <c r="B14" s="334" t="s">
        <v>246</v>
      </c>
      <c r="C14" s="334" t="s">
        <v>247</v>
      </c>
      <c r="D14" s="336">
        <v>13490196</v>
      </c>
    </row>
    <row r="15" spans="2:5" x14ac:dyDescent="0.2">
      <c r="B15" s="334" t="s">
        <v>248</v>
      </c>
      <c r="C15" s="334" t="s">
        <v>249</v>
      </c>
      <c r="D15" s="336">
        <v>0</v>
      </c>
    </row>
    <row r="16" spans="2:5" x14ac:dyDescent="0.25">
      <c r="B16" s="334" t="s">
        <v>250</v>
      </c>
      <c r="C16" s="334" t="s">
        <v>251</v>
      </c>
      <c r="D16" s="337">
        <v>732107322</v>
      </c>
    </row>
    <row r="17" spans="2:4" x14ac:dyDescent="0.2">
      <c r="B17" s="334" t="s">
        <v>252</v>
      </c>
      <c r="C17" s="334" t="s">
        <v>253</v>
      </c>
      <c r="D17" s="336">
        <v>0</v>
      </c>
    </row>
    <row r="18" spans="2:4" x14ac:dyDescent="0.2">
      <c r="B18" s="334" t="s">
        <v>254</v>
      </c>
      <c r="C18" s="334" t="s">
        <v>255</v>
      </c>
      <c r="D18" s="336">
        <v>80310090</v>
      </c>
    </row>
    <row r="19" spans="2:4" ht="28.5" x14ac:dyDescent="0.2">
      <c r="B19" s="334" t="s">
        <v>256</v>
      </c>
      <c r="C19" s="334" t="s">
        <v>257</v>
      </c>
      <c r="D19" s="336">
        <v>0</v>
      </c>
    </row>
    <row r="20" spans="2:4" x14ac:dyDescent="0.2">
      <c r="B20" s="334" t="s">
        <v>258</v>
      </c>
      <c r="C20" s="334" t="s">
        <v>259</v>
      </c>
      <c r="D20" s="336">
        <v>0</v>
      </c>
    </row>
    <row r="21" spans="2:4" x14ac:dyDescent="0.2">
      <c r="B21" s="334" t="s">
        <v>260</v>
      </c>
      <c r="C21" s="334" t="s">
        <v>261</v>
      </c>
      <c r="D21" s="336">
        <v>0</v>
      </c>
    </row>
    <row r="22" spans="2:4" x14ac:dyDescent="0.2">
      <c r="B22" s="334" t="s">
        <v>262</v>
      </c>
      <c r="C22" s="334" t="s">
        <v>263</v>
      </c>
      <c r="D22" s="338">
        <v>243006105</v>
      </c>
    </row>
    <row r="23" spans="2:4" x14ac:dyDescent="0.2">
      <c r="B23" s="334" t="s">
        <v>264</v>
      </c>
      <c r="C23" s="334" t="s">
        <v>265</v>
      </c>
      <c r="D23" s="338">
        <v>4712908.5</v>
      </c>
    </row>
    <row r="24" spans="2:4" x14ac:dyDescent="0.2">
      <c r="B24" s="329" t="s">
        <v>266</v>
      </c>
      <c r="C24" s="329" t="s">
        <v>267</v>
      </c>
      <c r="D24" s="335">
        <v>0</v>
      </c>
    </row>
    <row r="25" spans="2:4" x14ac:dyDescent="0.2">
      <c r="B25" s="334" t="s">
        <v>268</v>
      </c>
      <c r="C25" s="334" t="s">
        <v>269</v>
      </c>
      <c r="D25" s="336">
        <v>0</v>
      </c>
    </row>
    <row r="26" spans="2:4" x14ac:dyDescent="0.2">
      <c r="B26" s="334" t="s">
        <v>270</v>
      </c>
      <c r="C26" s="334" t="s">
        <v>271</v>
      </c>
      <c r="D26" s="336">
        <v>0</v>
      </c>
    </row>
    <row r="27" spans="2:4" ht="28.5" x14ac:dyDescent="0.2">
      <c r="B27" s="334" t="s">
        <v>272</v>
      </c>
      <c r="C27" s="334" t="s">
        <v>273</v>
      </c>
      <c r="D27" s="336">
        <v>0</v>
      </c>
    </row>
    <row r="28" spans="2:4" x14ac:dyDescent="0.2">
      <c r="B28" s="334" t="s">
        <v>274</v>
      </c>
      <c r="C28" s="334" t="s">
        <v>275</v>
      </c>
      <c r="D28" s="336">
        <v>0</v>
      </c>
    </row>
    <row r="29" spans="2:4" x14ac:dyDescent="0.2">
      <c r="B29" s="329" t="s">
        <v>276</v>
      </c>
      <c r="C29" s="329" t="s">
        <v>87</v>
      </c>
      <c r="D29" s="333">
        <v>0</v>
      </c>
    </row>
    <row r="30" spans="2:4" x14ac:dyDescent="0.2">
      <c r="B30" s="329" t="s">
        <v>277</v>
      </c>
      <c r="C30" s="329" t="s">
        <v>278</v>
      </c>
      <c r="D30" s="335">
        <v>427007363.30000007</v>
      </c>
    </row>
    <row r="31" spans="2:4" x14ac:dyDescent="0.2">
      <c r="B31" s="334" t="s">
        <v>279</v>
      </c>
      <c r="C31" s="334" t="s">
        <v>280</v>
      </c>
      <c r="D31" s="338">
        <v>314557501.30000001</v>
      </c>
    </row>
    <row r="32" spans="2:4" x14ac:dyDescent="0.2">
      <c r="B32" s="334" t="s">
        <v>281</v>
      </c>
      <c r="C32" s="334" t="s">
        <v>282</v>
      </c>
      <c r="D32" s="338">
        <v>75532845.530000001</v>
      </c>
    </row>
    <row r="33" spans="2:4" x14ac:dyDescent="0.2">
      <c r="B33" s="334" t="s">
        <v>283</v>
      </c>
      <c r="C33" s="334" t="s">
        <v>284</v>
      </c>
      <c r="D33" s="338">
        <v>36917016.469999999</v>
      </c>
    </row>
    <row r="34" spans="2:4" x14ac:dyDescent="0.2">
      <c r="B34" s="329" t="s">
        <v>285</v>
      </c>
      <c r="C34" s="329" t="s">
        <v>286</v>
      </c>
      <c r="D34" s="333">
        <v>0</v>
      </c>
    </row>
    <row r="35" spans="2:4" x14ac:dyDescent="0.2">
      <c r="B35" s="334" t="s">
        <v>287</v>
      </c>
      <c r="C35" s="334" t="s">
        <v>288</v>
      </c>
      <c r="D35" s="335">
        <v>0</v>
      </c>
    </row>
    <row r="36" spans="2:4" x14ac:dyDescent="0.2">
      <c r="B36" s="334" t="s">
        <v>289</v>
      </c>
      <c r="C36" s="334" t="s">
        <v>290</v>
      </c>
      <c r="D36" s="336">
        <v>0</v>
      </c>
    </row>
    <row r="37" spans="2:4" x14ac:dyDescent="0.2">
      <c r="B37" s="334" t="s">
        <v>291</v>
      </c>
      <c r="C37" s="334" t="s">
        <v>292</v>
      </c>
      <c r="D37" s="336">
        <v>0</v>
      </c>
    </row>
    <row r="38" spans="2:4" x14ac:dyDescent="0.2">
      <c r="B38" s="334" t="s">
        <v>293</v>
      </c>
      <c r="C38" s="334" t="s">
        <v>294</v>
      </c>
      <c r="D38" s="336">
        <v>0</v>
      </c>
    </row>
    <row r="39" spans="2:4" x14ac:dyDescent="0.2">
      <c r="B39" s="334" t="s">
        <v>295</v>
      </c>
      <c r="C39" s="334" t="s">
        <v>296</v>
      </c>
      <c r="D39" s="336">
        <v>0</v>
      </c>
    </row>
    <row r="40" spans="2:4" x14ac:dyDescent="0.2">
      <c r="B40" s="334" t="s">
        <v>297</v>
      </c>
      <c r="C40" s="334" t="s">
        <v>298</v>
      </c>
      <c r="D40" s="336">
        <v>0</v>
      </c>
    </row>
    <row r="41" spans="2:4" ht="28.5" x14ac:dyDescent="0.2">
      <c r="B41" s="329" t="s">
        <v>299</v>
      </c>
      <c r="C41" s="329" t="s">
        <v>300</v>
      </c>
      <c r="D41" s="335">
        <v>0</v>
      </c>
    </row>
    <row r="42" spans="2:4" x14ac:dyDescent="0.2">
      <c r="B42" s="334" t="s">
        <v>301</v>
      </c>
      <c r="C42" s="334" t="s">
        <v>302</v>
      </c>
      <c r="D42" s="336">
        <v>0</v>
      </c>
    </row>
    <row r="43" spans="2:4" x14ac:dyDescent="0.2">
      <c r="B43" s="334" t="s">
        <v>303</v>
      </c>
      <c r="C43" s="334" t="s">
        <v>304</v>
      </c>
      <c r="D43" s="336">
        <v>0</v>
      </c>
    </row>
    <row r="44" spans="2:4" x14ac:dyDescent="0.2">
      <c r="B44" s="334" t="s">
        <v>305</v>
      </c>
      <c r="C44" s="334" t="s">
        <v>306</v>
      </c>
      <c r="D44" s="336">
        <v>0</v>
      </c>
    </row>
    <row r="45" spans="2:4" ht="28.5" x14ac:dyDescent="0.2">
      <c r="B45" s="329" t="s">
        <v>307</v>
      </c>
      <c r="C45" s="329" t="s">
        <v>308</v>
      </c>
      <c r="D45" s="335">
        <v>0</v>
      </c>
    </row>
    <row r="46" spans="2:4" ht="28.5" x14ac:dyDescent="0.2">
      <c r="B46" s="334" t="s">
        <v>309</v>
      </c>
      <c r="C46" s="334" t="s">
        <v>310</v>
      </c>
      <c r="D46" s="336">
        <v>0</v>
      </c>
    </row>
    <row r="47" spans="2:4" ht="28.5" x14ac:dyDescent="0.2">
      <c r="B47" s="334" t="s">
        <v>311</v>
      </c>
      <c r="C47" s="334" t="s">
        <v>312</v>
      </c>
      <c r="D47" s="336">
        <v>0</v>
      </c>
    </row>
    <row r="48" spans="2:4" x14ac:dyDescent="0.2">
      <c r="B48" s="329" t="s">
        <v>313</v>
      </c>
      <c r="C48" s="329" t="s">
        <v>314</v>
      </c>
      <c r="D48" s="333">
        <v>5806833925.3199997</v>
      </c>
    </row>
    <row r="49" spans="2:4" x14ac:dyDescent="0.2">
      <c r="B49" s="334" t="s">
        <v>315</v>
      </c>
      <c r="C49" s="334" t="s">
        <v>316</v>
      </c>
      <c r="D49" s="336">
        <v>0</v>
      </c>
    </row>
    <row r="50" spans="2:4" x14ac:dyDescent="0.2">
      <c r="B50" s="334" t="s">
        <v>317</v>
      </c>
      <c r="C50" s="334" t="s">
        <v>318</v>
      </c>
      <c r="D50" s="335">
        <v>5806833925.3199997</v>
      </c>
    </row>
    <row r="51" spans="2:4" x14ac:dyDescent="0.2">
      <c r="B51" s="334" t="s">
        <v>319</v>
      </c>
      <c r="C51" s="334" t="s">
        <v>320</v>
      </c>
      <c r="D51" s="336">
        <v>0</v>
      </c>
    </row>
    <row r="52" spans="2:4" x14ac:dyDescent="0.2">
      <c r="B52" s="334" t="s">
        <v>321</v>
      </c>
      <c r="C52" s="334" t="s">
        <v>322</v>
      </c>
      <c r="D52" s="336">
        <v>5806833925.3199997</v>
      </c>
    </row>
    <row r="53" spans="2:4" x14ac:dyDescent="0.2">
      <c r="B53" s="334" t="s">
        <v>323</v>
      </c>
      <c r="C53" s="334" t="s">
        <v>324</v>
      </c>
      <c r="D53" s="336">
        <v>0</v>
      </c>
    </row>
    <row r="54" spans="2:4" x14ac:dyDescent="0.2">
      <c r="B54" s="334" t="s">
        <v>325</v>
      </c>
      <c r="C54" s="334" t="s">
        <v>326</v>
      </c>
      <c r="D54" s="335">
        <v>0</v>
      </c>
    </row>
    <row r="55" spans="2:4" x14ac:dyDescent="0.2">
      <c r="B55" s="334" t="s">
        <v>327</v>
      </c>
      <c r="C55" s="334" t="s">
        <v>328</v>
      </c>
      <c r="D55" s="336">
        <v>0</v>
      </c>
    </row>
    <row r="56" spans="2:4" x14ac:dyDescent="0.2">
      <c r="B56" s="334" t="s">
        <v>329</v>
      </c>
      <c r="C56" s="334" t="s">
        <v>330</v>
      </c>
      <c r="D56" s="336">
        <v>0</v>
      </c>
    </row>
    <row r="57" spans="2:4" x14ac:dyDescent="0.2">
      <c r="B57" s="334" t="s">
        <v>331</v>
      </c>
      <c r="C57" s="334" t="s">
        <v>332</v>
      </c>
      <c r="D57" s="336">
        <v>0</v>
      </c>
    </row>
    <row r="58" spans="2:4" x14ac:dyDescent="0.2">
      <c r="B58" s="329" t="s">
        <v>333</v>
      </c>
      <c r="C58" s="329" t="s">
        <v>104</v>
      </c>
      <c r="D58" s="338">
        <v>5048566508.9399996</v>
      </c>
    </row>
    <row r="59" spans="2:4" x14ac:dyDescent="0.2">
      <c r="B59" s="329"/>
      <c r="C59" s="329"/>
      <c r="D59" s="339"/>
    </row>
    <row r="60" spans="2:4" ht="20.25" customHeight="1" x14ac:dyDescent="0.2">
      <c r="B60" s="329">
        <v>1.2</v>
      </c>
      <c r="C60" s="330" t="s">
        <v>334</v>
      </c>
      <c r="D60" s="331">
        <v>0</v>
      </c>
    </row>
    <row r="61" spans="2:4" x14ac:dyDescent="0.2">
      <c r="B61" s="329" t="s">
        <v>335</v>
      </c>
      <c r="C61" s="329" t="s">
        <v>336</v>
      </c>
      <c r="D61" s="335">
        <v>0</v>
      </c>
    </row>
    <row r="62" spans="2:4" x14ac:dyDescent="0.25">
      <c r="B62" s="334" t="s">
        <v>337</v>
      </c>
      <c r="C62" s="334" t="s">
        <v>338</v>
      </c>
      <c r="D62" s="340">
        <v>0</v>
      </c>
    </row>
    <row r="63" spans="2:4" x14ac:dyDescent="0.25">
      <c r="B63" s="334" t="s">
        <v>339</v>
      </c>
      <c r="C63" s="334" t="s">
        <v>340</v>
      </c>
      <c r="D63" s="340">
        <v>0</v>
      </c>
    </row>
    <row r="64" spans="2:4" x14ac:dyDescent="0.25">
      <c r="B64" s="334" t="s">
        <v>341</v>
      </c>
      <c r="C64" s="334" t="s">
        <v>342</v>
      </c>
      <c r="D64" s="340">
        <v>0</v>
      </c>
    </row>
    <row r="65" spans="2:4" x14ac:dyDescent="0.2">
      <c r="B65" s="329" t="s">
        <v>343</v>
      </c>
      <c r="C65" s="329" t="s">
        <v>344</v>
      </c>
      <c r="D65" s="335">
        <v>0</v>
      </c>
    </row>
    <row r="66" spans="2:4" x14ac:dyDescent="0.2">
      <c r="B66" s="334" t="s">
        <v>345</v>
      </c>
      <c r="C66" s="334" t="s">
        <v>346</v>
      </c>
      <c r="D66" s="336">
        <v>0</v>
      </c>
    </row>
    <row r="67" spans="2:4" x14ac:dyDescent="0.2">
      <c r="B67" s="334" t="s">
        <v>347</v>
      </c>
      <c r="C67" s="334" t="s">
        <v>348</v>
      </c>
      <c r="D67" s="336">
        <v>0</v>
      </c>
    </row>
    <row r="68" spans="2:4" x14ac:dyDescent="0.2">
      <c r="B68" s="334" t="s">
        <v>349</v>
      </c>
      <c r="C68" s="334" t="s">
        <v>350</v>
      </c>
      <c r="D68" s="336">
        <v>0</v>
      </c>
    </row>
    <row r="69" spans="2:4" x14ac:dyDescent="0.2">
      <c r="B69" s="334" t="s">
        <v>351</v>
      </c>
      <c r="C69" s="334" t="s">
        <v>352</v>
      </c>
      <c r="D69" s="336">
        <v>0</v>
      </c>
    </row>
    <row r="70" spans="2:4" x14ac:dyDescent="0.2">
      <c r="B70" s="334" t="s">
        <v>353</v>
      </c>
      <c r="C70" s="334" t="s">
        <v>354</v>
      </c>
      <c r="D70" s="336">
        <v>0</v>
      </c>
    </row>
    <row r="71" spans="2:4" x14ac:dyDescent="0.2">
      <c r="B71" s="334" t="s">
        <v>355</v>
      </c>
      <c r="C71" s="334" t="s">
        <v>356</v>
      </c>
      <c r="D71" s="336">
        <v>0</v>
      </c>
    </row>
    <row r="72" spans="2:4" x14ac:dyDescent="0.2">
      <c r="B72" s="334" t="s">
        <v>357</v>
      </c>
      <c r="C72" s="334" t="s">
        <v>358</v>
      </c>
      <c r="D72" s="336">
        <v>0</v>
      </c>
    </row>
    <row r="73" spans="2:4" ht="28.5" x14ac:dyDescent="0.2">
      <c r="B73" s="329" t="s">
        <v>359</v>
      </c>
      <c r="C73" s="329" t="s">
        <v>360</v>
      </c>
      <c r="D73" s="335">
        <v>0</v>
      </c>
    </row>
    <row r="74" spans="2:4" x14ac:dyDescent="0.2">
      <c r="B74" s="334" t="s">
        <v>361</v>
      </c>
      <c r="C74" s="334" t="s">
        <v>362</v>
      </c>
      <c r="D74" s="336">
        <v>0</v>
      </c>
    </row>
    <row r="75" spans="2:4" x14ac:dyDescent="0.2">
      <c r="B75" s="334" t="s">
        <v>363</v>
      </c>
      <c r="C75" s="334" t="s">
        <v>364</v>
      </c>
      <c r="D75" s="336">
        <v>0</v>
      </c>
    </row>
    <row r="76" spans="2:4" x14ac:dyDescent="0.2">
      <c r="B76" s="334" t="s">
        <v>365</v>
      </c>
      <c r="C76" s="334" t="s">
        <v>366</v>
      </c>
      <c r="D76" s="336">
        <v>0</v>
      </c>
    </row>
    <row r="77" spans="2:4" x14ac:dyDescent="0.2">
      <c r="B77" s="334" t="s">
        <v>367</v>
      </c>
      <c r="C77" s="334" t="s">
        <v>117</v>
      </c>
      <c r="D77" s="336">
        <v>0</v>
      </c>
    </row>
    <row r="78" spans="2:4" x14ac:dyDescent="0.2">
      <c r="B78" s="329" t="s">
        <v>368</v>
      </c>
      <c r="C78" s="329" t="s">
        <v>369</v>
      </c>
      <c r="D78" s="333">
        <v>0</v>
      </c>
    </row>
    <row r="79" spans="2:4" x14ac:dyDescent="0.2">
      <c r="B79" s="334" t="s">
        <v>370</v>
      </c>
      <c r="C79" s="334" t="s">
        <v>316</v>
      </c>
      <c r="D79" s="336">
        <v>0</v>
      </c>
    </row>
    <row r="80" spans="2:4" x14ac:dyDescent="0.2">
      <c r="B80" s="334" t="s">
        <v>371</v>
      </c>
      <c r="C80" s="334" t="s">
        <v>318</v>
      </c>
      <c r="D80" s="335">
        <v>0</v>
      </c>
    </row>
    <row r="81" spans="2:6" x14ac:dyDescent="0.2">
      <c r="B81" s="334" t="s">
        <v>372</v>
      </c>
      <c r="C81" s="334" t="s">
        <v>320</v>
      </c>
      <c r="D81" s="336">
        <v>0</v>
      </c>
    </row>
    <row r="82" spans="2:6" x14ac:dyDescent="0.2">
      <c r="B82" s="334" t="s">
        <v>373</v>
      </c>
      <c r="C82" s="334" t="s">
        <v>322</v>
      </c>
      <c r="D82" s="336">
        <v>0</v>
      </c>
    </row>
    <row r="83" spans="2:6" x14ac:dyDescent="0.2">
      <c r="B83" s="334" t="s">
        <v>374</v>
      </c>
      <c r="C83" s="334" t="s">
        <v>324</v>
      </c>
      <c r="D83" s="336">
        <v>0</v>
      </c>
    </row>
    <row r="84" spans="2:6" x14ac:dyDescent="0.2">
      <c r="B84" s="334" t="s">
        <v>375</v>
      </c>
      <c r="C84" s="334" t="s">
        <v>326</v>
      </c>
      <c r="D84" s="335">
        <v>0</v>
      </c>
    </row>
    <row r="85" spans="2:6" x14ac:dyDescent="0.2">
      <c r="B85" s="334" t="s">
        <v>376</v>
      </c>
      <c r="C85" s="334" t="s">
        <v>328</v>
      </c>
      <c r="D85" s="336">
        <v>0</v>
      </c>
    </row>
    <row r="86" spans="2:6" x14ac:dyDescent="0.2">
      <c r="B86" s="334" t="s">
        <v>377</v>
      </c>
      <c r="C86" s="334" t="s">
        <v>330</v>
      </c>
      <c r="D86" s="336">
        <v>0</v>
      </c>
    </row>
    <row r="87" spans="2:6" x14ac:dyDescent="0.2">
      <c r="B87" s="334" t="s">
        <v>378</v>
      </c>
      <c r="C87" s="334" t="s">
        <v>332</v>
      </c>
      <c r="D87" s="336">
        <v>0</v>
      </c>
    </row>
    <row r="88" spans="2:6" ht="28.5" x14ac:dyDescent="0.2">
      <c r="B88" s="329" t="s">
        <v>379</v>
      </c>
      <c r="C88" s="329" t="s">
        <v>380</v>
      </c>
      <c r="D88" s="335">
        <v>0</v>
      </c>
    </row>
    <row r="89" spans="2:6" ht="28.5" x14ac:dyDescent="0.2">
      <c r="B89" s="334" t="s">
        <v>381</v>
      </c>
      <c r="C89" s="334" t="s">
        <v>382</v>
      </c>
      <c r="D89" s="336">
        <v>0</v>
      </c>
    </row>
    <row r="90" spans="2:6" x14ac:dyDescent="0.2">
      <c r="B90" s="334" t="s">
        <v>383</v>
      </c>
      <c r="C90" s="334" t="s">
        <v>384</v>
      </c>
      <c r="D90" s="336">
        <v>0</v>
      </c>
    </row>
    <row r="91" spans="2:6" x14ac:dyDescent="0.2">
      <c r="B91" s="334" t="s">
        <v>385</v>
      </c>
      <c r="C91" s="334" t="s">
        <v>386</v>
      </c>
      <c r="D91" s="336">
        <v>0</v>
      </c>
    </row>
    <row r="92" spans="2:6" x14ac:dyDescent="0.2">
      <c r="B92" s="334" t="s">
        <v>387</v>
      </c>
      <c r="C92" s="334" t="s">
        <v>388</v>
      </c>
      <c r="D92" s="336">
        <v>0</v>
      </c>
    </row>
    <row r="93" spans="2:6" ht="20.25" customHeight="1" x14ac:dyDescent="0.25">
      <c r="B93" s="480" t="s">
        <v>389</v>
      </c>
      <c r="C93" s="481"/>
      <c r="D93" s="341">
        <v>12356948724.059999</v>
      </c>
      <c r="E93" s="342"/>
      <c r="F93" s="342"/>
    </row>
    <row r="94" spans="2:6" ht="12.75" customHeight="1" x14ac:dyDescent="0.25">
      <c r="B94" s="343"/>
      <c r="C94" s="343"/>
      <c r="D94" s="337"/>
    </row>
    <row r="95" spans="2:6" x14ac:dyDescent="0.2">
      <c r="B95" s="329">
        <v>2</v>
      </c>
      <c r="C95" s="329" t="s">
        <v>390</v>
      </c>
      <c r="D95" s="333"/>
    </row>
    <row r="96" spans="2:6" x14ac:dyDescent="0.2">
      <c r="B96" s="329">
        <v>2.1</v>
      </c>
      <c r="C96" s="330" t="s">
        <v>391</v>
      </c>
      <c r="D96" s="331">
        <v>10113546066.360001</v>
      </c>
    </row>
    <row r="97" spans="2:4" ht="28.5" x14ac:dyDescent="0.2">
      <c r="B97" s="329" t="s">
        <v>392</v>
      </c>
      <c r="C97" s="329" t="s">
        <v>393</v>
      </c>
      <c r="D97" s="335">
        <v>3486623446.4099998</v>
      </c>
    </row>
    <row r="98" spans="2:4" x14ac:dyDescent="0.2">
      <c r="B98" s="334" t="s">
        <v>394</v>
      </c>
      <c r="C98" s="334" t="s">
        <v>395</v>
      </c>
      <c r="D98" s="336">
        <v>3106379839.0499997</v>
      </c>
    </row>
    <row r="99" spans="2:4" x14ac:dyDescent="0.2">
      <c r="B99" s="334" t="s">
        <v>396</v>
      </c>
      <c r="C99" s="334" t="s">
        <v>397</v>
      </c>
      <c r="D99" s="336">
        <v>380243607.36000001</v>
      </c>
    </row>
    <row r="100" spans="2:4" x14ac:dyDescent="0.2">
      <c r="B100" s="334" t="s">
        <v>398</v>
      </c>
      <c r="C100" s="334" t="s">
        <v>399</v>
      </c>
      <c r="D100" s="336">
        <v>0</v>
      </c>
    </row>
    <row r="101" spans="2:4" x14ac:dyDescent="0.2">
      <c r="B101" s="334" t="s">
        <v>400</v>
      </c>
      <c r="C101" s="334" t="s">
        <v>362</v>
      </c>
      <c r="D101" s="336">
        <v>0</v>
      </c>
    </row>
    <row r="102" spans="2:4" x14ac:dyDescent="0.2">
      <c r="B102" s="334" t="s">
        <v>401</v>
      </c>
      <c r="C102" s="334" t="s">
        <v>364</v>
      </c>
      <c r="D102" s="336">
        <v>0</v>
      </c>
    </row>
    <row r="103" spans="2:4" ht="28.5" x14ac:dyDescent="0.2">
      <c r="B103" s="334" t="s">
        <v>402</v>
      </c>
      <c r="C103" s="334" t="s">
        <v>403</v>
      </c>
      <c r="D103" s="336">
        <v>0</v>
      </c>
    </row>
    <row r="104" spans="2:4" x14ac:dyDescent="0.2">
      <c r="B104" s="329" t="s">
        <v>404</v>
      </c>
      <c r="C104" s="329" t="s">
        <v>405</v>
      </c>
      <c r="D104" s="333">
        <v>0</v>
      </c>
    </row>
    <row r="105" spans="2:4" x14ac:dyDescent="0.2">
      <c r="B105" s="329" t="s">
        <v>406</v>
      </c>
      <c r="C105" s="329" t="s">
        <v>407</v>
      </c>
      <c r="D105" s="335">
        <v>99499719.780000001</v>
      </c>
    </row>
    <row r="106" spans="2:4" x14ac:dyDescent="0.2">
      <c r="B106" s="334" t="s">
        <v>408</v>
      </c>
      <c r="C106" s="334" t="s">
        <v>288</v>
      </c>
      <c r="D106" s="335">
        <v>98508632.010000005</v>
      </c>
    </row>
    <row r="107" spans="2:4" x14ac:dyDescent="0.2">
      <c r="B107" s="334" t="s">
        <v>409</v>
      </c>
      <c r="C107" s="334" t="s">
        <v>410</v>
      </c>
      <c r="D107" s="338">
        <v>98508632.010000005</v>
      </c>
    </row>
    <row r="108" spans="2:4" x14ac:dyDescent="0.2">
      <c r="B108" s="334" t="s">
        <v>411</v>
      </c>
      <c r="C108" s="334" t="s">
        <v>412</v>
      </c>
      <c r="D108" s="336">
        <v>0</v>
      </c>
    </row>
    <row r="109" spans="2:4" x14ac:dyDescent="0.2">
      <c r="B109" s="334" t="s">
        <v>413</v>
      </c>
      <c r="C109" s="334" t="s">
        <v>414</v>
      </c>
      <c r="D109" s="335">
        <v>991087.77</v>
      </c>
    </row>
    <row r="110" spans="2:4" x14ac:dyDescent="0.2">
      <c r="B110" s="334" t="s">
        <v>415</v>
      </c>
      <c r="C110" s="334" t="s">
        <v>294</v>
      </c>
      <c r="D110" s="336">
        <v>0</v>
      </c>
    </row>
    <row r="111" spans="2:4" x14ac:dyDescent="0.2">
      <c r="B111" s="334" t="s">
        <v>416</v>
      </c>
      <c r="C111" s="334" t="s">
        <v>296</v>
      </c>
      <c r="D111" s="336">
        <v>0</v>
      </c>
    </row>
    <row r="112" spans="2:4" x14ac:dyDescent="0.2">
      <c r="B112" s="329" t="s">
        <v>417</v>
      </c>
      <c r="C112" s="329" t="s">
        <v>418</v>
      </c>
      <c r="D112" s="333">
        <v>0</v>
      </c>
    </row>
    <row r="113" spans="2:4" x14ac:dyDescent="0.2">
      <c r="B113" s="334" t="s">
        <v>419</v>
      </c>
      <c r="C113" s="334" t="s">
        <v>420</v>
      </c>
      <c r="D113" s="335">
        <v>0</v>
      </c>
    </row>
    <row r="114" spans="2:4" x14ac:dyDescent="0.2">
      <c r="B114" s="334" t="s">
        <v>421</v>
      </c>
      <c r="C114" s="334" t="s">
        <v>422</v>
      </c>
      <c r="D114" s="336">
        <v>0</v>
      </c>
    </row>
    <row r="115" spans="2:4" x14ac:dyDescent="0.2">
      <c r="B115" s="334" t="s">
        <v>423</v>
      </c>
      <c r="C115" s="334" t="s">
        <v>424</v>
      </c>
      <c r="D115" s="336">
        <v>0</v>
      </c>
    </row>
    <row r="116" spans="2:4" x14ac:dyDescent="0.2">
      <c r="B116" s="334" t="s">
        <v>425</v>
      </c>
      <c r="C116" s="334" t="s">
        <v>426</v>
      </c>
      <c r="D116" s="335">
        <v>0</v>
      </c>
    </row>
    <row r="117" spans="2:4" x14ac:dyDescent="0.2">
      <c r="B117" s="334" t="s">
        <v>427</v>
      </c>
      <c r="C117" s="334" t="s">
        <v>422</v>
      </c>
      <c r="D117" s="336">
        <v>0</v>
      </c>
    </row>
    <row r="118" spans="2:4" x14ac:dyDescent="0.2">
      <c r="B118" s="334" t="s">
        <v>428</v>
      </c>
      <c r="C118" s="334" t="s">
        <v>424</v>
      </c>
      <c r="D118" s="336">
        <v>0</v>
      </c>
    </row>
    <row r="119" spans="2:4" x14ac:dyDescent="0.2">
      <c r="B119" s="329" t="s">
        <v>429</v>
      </c>
      <c r="C119" s="329" t="s">
        <v>430</v>
      </c>
      <c r="D119" s="333">
        <v>4046303934.4899998</v>
      </c>
    </row>
    <row r="120" spans="2:4" x14ac:dyDescent="0.2">
      <c r="B120" s="334" t="s">
        <v>431</v>
      </c>
      <c r="C120" s="334" t="s">
        <v>432</v>
      </c>
      <c r="D120" s="338">
        <v>87780712.270000011</v>
      </c>
    </row>
    <row r="121" spans="2:4" x14ac:dyDescent="0.2">
      <c r="B121" s="334" t="s">
        <v>433</v>
      </c>
      <c r="C121" s="334" t="s">
        <v>434</v>
      </c>
      <c r="D121" s="333">
        <v>3958523222.2199998</v>
      </c>
    </row>
    <row r="122" spans="2:4" x14ac:dyDescent="0.2">
      <c r="B122" s="334" t="s">
        <v>435</v>
      </c>
      <c r="C122" s="334" t="s">
        <v>436</v>
      </c>
      <c r="D122" s="336">
        <v>3958523222.2199998</v>
      </c>
    </row>
    <row r="123" spans="2:4" x14ac:dyDescent="0.2">
      <c r="B123" s="334" t="s">
        <v>437</v>
      </c>
      <c r="C123" s="334" t="s">
        <v>438</v>
      </c>
      <c r="D123" s="336">
        <v>0</v>
      </c>
    </row>
    <row r="124" spans="2:4" x14ac:dyDescent="0.2">
      <c r="B124" s="334" t="s">
        <v>439</v>
      </c>
      <c r="C124" s="334" t="s">
        <v>440</v>
      </c>
      <c r="D124" s="336">
        <v>0</v>
      </c>
    </row>
    <row r="125" spans="2:4" x14ac:dyDescent="0.2">
      <c r="B125" s="334" t="s">
        <v>441</v>
      </c>
      <c r="C125" s="334" t="s">
        <v>442</v>
      </c>
      <c r="D125" s="333">
        <v>0</v>
      </c>
    </row>
    <row r="126" spans="2:4" x14ac:dyDescent="0.2">
      <c r="B126" s="334" t="s">
        <v>443</v>
      </c>
      <c r="C126" s="334" t="s">
        <v>444</v>
      </c>
      <c r="D126" s="336">
        <v>0</v>
      </c>
    </row>
    <row r="127" spans="2:4" x14ac:dyDescent="0.2">
      <c r="B127" s="334" t="s">
        <v>445</v>
      </c>
      <c r="C127" s="334" t="s">
        <v>446</v>
      </c>
      <c r="D127" s="336">
        <v>0</v>
      </c>
    </row>
    <row r="128" spans="2:4" x14ac:dyDescent="0.2">
      <c r="B128" s="334" t="s">
        <v>447</v>
      </c>
      <c r="C128" s="334" t="s">
        <v>448</v>
      </c>
      <c r="D128" s="336">
        <v>0</v>
      </c>
    </row>
    <row r="129" spans="2:4" ht="28.5" x14ac:dyDescent="0.2">
      <c r="B129" s="329" t="s">
        <v>449</v>
      </c>
      <c r="C129" s="329" t="s">
        <v>450</v>
      </c>
      <c r="D129" s="333">
        <v>0</v>
      </c>
    </row>
    <row r="130" spans="2:4" x14ac:dyDescent="0.2">
      <c r="B130" s="329" t="s">
        <v>451</v>
      </c>
      <c r="C130" s="329" t="s">
        <v>104</v>
      </c>
      <c r="D130" s="338">
        <v>2481118965.6799998</v>
      </c>
    </row>
    <row r="131" spans="2:4" x14ac:dyDescent="0.2">
      <c r="B131" s="329" t="s">
        <v>452</v>
      </c>
      <c r="C131" s="329" t="s">
        <v>453</v>
      </c>
      <c r="D131" s="333">
        <v>0</v>
      </c>
    </row>
    <row r="132" spans="2:4" x14ac:dyDescent="0.2">
      <c r="B132" s="334" t="s">
        <v>454</v>
      </c>
      <c r="C132" s="334" t="s">
        <v>455</v>
      </c>
      <c r="D132" s="336">
        <v>0</v>
      </c>
    </row>
    <row r="133" spans="2:4" x14ac:dyDescent="0.2">
      <c r="B133" s="334" t="s">
        <v>456</v>
      </c>
      <c r="C133" s="334" t="s">
        <v>457</v>
      </c>
      <c r="D133" s="336">
        <v>0</v>
      </c>
    </row>
    <row r="134" spans="2:4" x14ac:dyDescent="0.2">
      <c r="B134" s="334" t="s">
        <v>458</v>
      </c>
      <c r="C134" s="334" t="s">
        <v>459</v>
      </c>
      <c r="D134" s="336">
        <v>0</v>
      </c>
    </row>
    <row r="135" spans="2:4" x14ac:dyDescent="0.2">
      <c r="B135" s="334" t="s">
        <v>460</v>
      </c>
      <c r="C135" s="334" t="s">
        <v>461</v>
      </c>
      <c r="D135" s="336">
        <v>0</v>
      </c>
    </row>
    <row r="136" spans="2:4" ht="24.75" customHeight="1" x14ac:dyDescent="0.2">
      <c r="B136" s="329">
        <v>2.2000000000000002</v>
      </c>
      <c r="C136" s="330" t="s">
        <v>462</v>
      </c>
      <c r="D136" s="331">
        <v>63641185.019999996</v>
      </c>
    </row>
    <row r="137" spans="2:4" x14ac:dyDescent="0.2">
      <c r="B137" s="329" t="s">
        <v>463</v>
      </c>
      <c r="C137" s="329" t="s">
        <v>464</v>
      </c>
      <c r="D137" s="333">
        <v>52820191.43</v>
      </c>
    </row>
    <row r="138" spans="2:4" x14ac:dyDescent="0.2">
      <c r="B138" s="329" t="s">
        <v>465</v>
      </c>
      <c r="C138" s="329" t="s">
        <v>466</v>
      </c>
      <c r="D138" s="333">
        <v>10765462.790000001</v>
      </c>
    </row>
    <row r="139" spans="2:4" x14ac:dyDescent="0.2">
      <c r="B139" s="329" t="s">
        <v>467</v>
      </c>
      <c r="C139" s="329" t="s">
        <v>468</v>
      </c>
      <c r="D139" s="333">
        <v>0</v>
      </c>
    </row>
    <row r="140" spans="2:4" x14ac:dyDescent="0.2">
      <c r="B140" s="334" t="s">
        <v>469</v>
      </c>
      <c r="C140" s="334" t="s">
        <v>470</v>
      </c>
      <c r="D140" s="336">
        <v>0</v>
      </c>
    </row>
    <row r="141" spans="2:4" x14ac:dyDescent="0.2">
      <c r="B141" s="334" t="s">
        <v>471</v>
      </c>
      <c r="C141" s="334" t="s">
        <v>472</v>
      </c>
      <c r="D141" s="336">
        <v>0</v>
      </c>
    </row>
    <row r="142" spans="2:4" x14ac:dyDescent="0.2">
      <c r="B142" s="334" t="s">
        <v>473</v>
      </c>
      <c r="C142" s="334" t="s">
        <v>474</v>
      </c>
      <c r="D142" s="336">
        <v>0</v>
      </c>
    </row>
    <row r="143" spans="2:4" x14ac:dyDescent="0.2">
      <c r="B143" s="329" t="s">
        <v>475</v>
      </c>
      <c r="C143" s="329" t="s">
        <v>476</v>
      </c>
      <c r="D143" s="333">
        <v>10533961.710000001</v>
      </c>
    </row>
    <row r="144" spans="2:4" x14ac:dyDescent="0.2">
      <c r="B144" s="334" t="s">
        <v>477</v>
      </c>
      <c r="C144" s="334" t="s">
        <v>478</v>
      </c>
      <c r="D144" s="338">
        <v>2373288</v>
      </c>
    </row>
    <row r="145" spans="2:4" x14ac:dyDescent="0.2">
      <c r="B145" s="334" t="s">
        <v>479</v>
      </c>
      <c r="C145" s="334" t="s">
        <v>480</v>
      </c>
      <c r="D145" s="338">
        <v>873664.04</v>
      </c>
    </row>
    <row r="146" spans="2:4" x14ac:dyDescent="0.2">
      <c r="B146" s="334" t="s">
        <v>481</v>
      </c>
      <c r="C146" s="334" t="s">
        <v>482</v>
      </c>
      <c r="D146" s="338">
        <v>7287009.6699999999</v>
      </c>
    </row>
    <row r="147" spans="2:4" x14ac:dyDescent="0.2">
      <c r="B147" s="329" t="s">
        <v>483</v>
      </c>
      <c r="C147" s="329" t="s">
        <v>484</v>
      </c>
      <c r="D147" s="338">
        <v>0</v>
      </c>
    </row>
    <row r="148" spans="2:4" x14ac:dyDescent="0.2">
      <c r="B148" s="329" t="s">
        <v>485</v>
      </c>
      <c r="C148" s="329" t="s">
        <v>486</v>
      </c>
      <c r="D148" s="333">
        <v>0</v>
      </c>
    </row>
    <row r="149" spans="2:4" x14ac:dyDescent="0.2">
      <c r="B149" s="334" t="s">
        <v>487</v>
      </c>
      <c r="C149" s="334" t="s">
        <v>488</v>
      </c>
      <c r="D149" s="336">
        <v>0</v>
      </c>
    </row>
    <row r="150" spans="2:4" x14ac:dyDescent="0.2">
      <c r="B150" s="334" t="s">
        <v>489</v>
      </c>
      <c r="C150" s="334" t="s">
        <v>490</v>
      </c>
      <c r="D150" s="336">
        <v>0</v>
      </c>
    </row>
    <row r="151" spans="2:4" x14ac:dyDescent="0.2">
      <c r="B151" s="329" t="s">
        <v>491</v>
      </c>
      <c r="C151" s="329" t="s">
        <v>492</v>
      </c>
      <c r="D151" s="333">
        <v>231501.08</v>
      </c>
    </row>
    <row r="152" spans="2:4" x14ac:dyDescent="0.2">
      <c r="B152" s="334" t="s">
        <v>493</v>
      </c>
      <c r="C152" s="334" t="s">
        <v>494</v>
      </c>
      <c r="D152" s="336">
        <v>0</v>
      </c>
    </row>
    <row r="153" spans="2:4" x14ac:dyDescent="0.2">
      <c r="B153" s="334" t="s">
        <v>495</v>
      </c>
      <c r="C153" s="334" t="s">
        <v>496</v>
      </c>
      <c r="D153" s="336">
        <v>0</v>
      </c>
    </row>
    <row r="154" spans="2:4" x14ac:dyDescent="0.2">
      <c r="B154" s="334" t="s">
        <v>497</v>
      </c>
      <c r="C154" s="334" t="s">
        <v>498</v>
      </c>
      <c r="D154" s="336">
        <v>231501.08</v>
      </c>
    </row>
    <row r="155" spans="2:4" x14ac:dyDescent="0.2">
      <c r="B155" s="334" t="s">
        <v>499</v>
      </c>
      <c r="C155" s="334" t="s">
        <v>500</v>
      </c>
      <c r="D155" s="336">
        <v>0</v>
      </c>
    </row>
    <row r="156" spans="2:4" x14ac:dyDescent="0.2">
      <c r="B156" s="334" t="s">
        <v>501</v>
      </c>
      <c r="C156" s="334" t="s">
        <v>502</v>
      </c>
      <c r="D156" s="336">
        <v>0</v>
      </c>
    </row>
    <row r="157" spans="2:4" x14ac:dyDescent="0.2">
      <c r="B157" s="329" t="s">
        <v>503</v>
      </c>
      <c r="C157" s="329" t="s">
        <v>504</v>
      </c>
      <c r="D157" s="333">
        <v>55530.8</v>
      </c>
    </row>
    <row r="158" spans="2:4" x14ac:dyDescent="0.2">
      <c r="B158" s="334" t="s">
        <v>505</v>
      </c>
      <c r="C158" s="334" t="s">
        <v>346</v>
      </c>
      <c r="D158" s="336">
        <v>0</v>
      </c>
    </row>
    <row r="159" spans="2:4" x14ac:dyDescent="0.2">
      <c r="B159" s="334" t="s">
        <v>506</v>
      </c>
      <c r="C159" s="334" t="s">
        <v>507</v>
      </c>
      <c r="D159" s="336">
        <v>0</v>
      </c>
    </row>
    <row r="160" spans="2:4" x14ac:dyDescent="0.2">
      <c r="B160" s="334" t="s">
        <v>508</v>
      </c>
      <c r="C160" s="334" t="s">
        <v>350</v>
      </c>
      <c r="D160" s="336">
        <v>0</v>
      </c>
    </row>
    <row r="161" spans="2:4" x14ac:dyDescent="0.2">
      <c r="B161" s="334" t="s">
        <v>509</v>
      </c>
      <c r="C161" s="334" t="s">
        <v>352</v>
      </c>
      <c r="D161" s="336">
        <v>0</v>
      </c>
    </row>
    <row r="162" spans="2:4" x14ac:dyDescent="0.2">
      <c r="B162" s="334" t="s">
        <v>510</v>
      </c>
      <c r="C162" s="334" t="s">
        <v>354</v>
      </c>
      <c r="D162" s="336">
        <v>0</v>
      </c>
    </row>
    <row r="163" spans="2:4" x14ac:dyDescent="0.2">
      <c r="B163" s="334" t="s">
        <v>511</v>
      </c>
      <c r="C163" s="334" t="s">
        <v>356</v>
      </c>
      <c r="D163" s="336">
        <v>0</v>
      </c>
    </row>
    <row r="164" spans="2:4" x14ac:dyDescent="0.2">
      <c r="B164" s="334" t="s">
        <v>512</v>
      </c>
      <c r="C164" s="334" t="s">
        <v>513</v>
      </c>
      <c r="D164" s="336">
        <v>55530.8</v>
      </c>
    </row>
    <row r="165" spans="2:4" x14ac:dyDescent="0.2">
      <c r="B165" s="329" t="s">
        <v>514</v>
      </c>
      <c r="C165" s="329" t="s">
        <v>515</v>
      </c>
      <c r="D165" s="333">
        <v>0</v>
      </c>
    </row>
    <row r="166" spans="2:4" x14ac:dyDescent="0.2">
      <c r="B166" s="334" t="s">
        <v>516</v>
      </c>
      <c r="C166" s="334" t="s">
        <v>517</v>
      </c>
      <c r="D166" s="338">
        <v>0</v>
      </c>
    </row>
    <row r="167" spans="2:4" x14ac:dyDescent="0.2">
      <c r="B167" s="334" t="s">
        <v>518</v>
      </c>
      <c r="C167" s="334" t="s">
        <v>519</v>
      </c>
      <c r="D167" s="338">
        <v>0</v>
      </c>
    </row>
    <row r="168" spans="2:4" x14ac:dyDescent="0.2">
      <c r="B168" s="334" t="s">
        <v>520</v>
      </c>
      <c r="C168" s="334" t="s">
        <v>521</v>
      </c>
      <c r="D168" s="338">
        <v>0</v>
      </c>
    </row>
    <row r="169" spans="2:4" x14ac:dyDescent="0.2">
      <c r="B169" s="329" t="s">
        <v>522</v>
      </c>
      <c r="C169" s="329" t="s">
        <v>523</v>
      </c>
      <c r="D169" s="333">
        <v>0</v>
      </c>
    </row>
    <row r="170" spans="2:4" x14ac:dyDescent="0.2">
      <c r="B170" s="334" t="s">
        <v>524</v>
      </c>
      <c r="C170" s="334" t="s">
        <v>525</v>
      </c>
      <c r="D170" s="333">
        <v>0</v>
      </c>
    </row>
    <row r="171" spans="2:4" x14ac:dyDescent="0.2">
      <c r="B171" s="334" t="s">
        <v>526</v>
      </c>
      <c r="C171" s="334" t="s">
        <v>527</v>
      </c>
      <c r="D171" s="336">
        <v>0</v>
      </c>
    </row>
    <row r="172" spans="2:4" x14ac:dyDescent="0.2">
      <c r="B172" s="334" t="s">
        <v>528</v>
      </c>
      <c r="C172" s="334" t="s">
        <v>529</v>
      </c>
      <c r="D172" s="336">
        <v>0</v>
      </c>
    </row>
    <row r="173" spans="2:4" x14ac:dyDescent="0.2">
      <c r="B173" s="334" t="s">
        <v>530</v>
      </c>
      <c r="C173" s="334" t="s">
        <v>531</v>
      </c>
      <c r="D173" s="336">
        <v>0</v>
      </c>
    </row>
    <row r="174" spans="2:4" x14ac:dyDescent="0.2">
      <c r="B174" s="334" t="s">
        <v>532</v>
      </c>
      <c r="C174" s="334" t="s">
        <v>533</v>
      </c>
      <c r="D174" s="336">
        <v>0</v>
      </c>
    </row>
    <row r="175" spans="2:4" x14ac:dyDescent="0.2">
      <c r="B175" s="334" t="s">
        <v>534</v>
      </c>
      <c r="C175" s="334" t="s">
        <v>535</v>
      </c>
      <c r="D175" s="336">
        <v>0</v>
      </c>
    </row>
    <row r="176" spans="2:4" x14ac:dyDescent="0.2">
      <c r="B176" s="334" t="s">
        <v>536</v>
      </c>
      <c r="C176" s="334" t="s">
        <v>537</v>
      </c>
      <c r="D176" s="333">
        <v>0</v>
      </c>
    </row>
    <row r="177" spans="2:4" x14ac:dyDescent="0.2">
      <c r="B177" s="334" t="s">
        <v>538</v>
      </c>
      <c r="C177" s="334" t="s">
        <v>539</v>
      </c>
      <c r="D177" s="336">
        <v>0</v>
      </c>
    </row>
    <row r="178" spans="2:4" x14ac:dyDescent="0.2">
      <c r="B178" s="334" t="s">
        <v>540</v>
      </c>
      <c r="C178" s="334" t="s">
        <v>541</v>
      </c>
      <c r="D178" s="336">
        <v>0</v>
      </c>
    </row>
    <row r="179" spans="2:4" x14ac:dyDescent="0.2">
      <c r="B179" s="334" t="s">
        <v>542</v>
      </c>
      <c r="C179" s="334" t="s">
        <v>543</v>
      </c>
      <c r="D179" s="336">
        <v>0</v>
      </c>
    </row>
    <row r="180" spans="2:4" x14ac:dyDescent="0.2">
      <c r="B180" s="334" t="s">
        <v>544</v>
      </c>
      <c r="C180" s="334" t="s">
        <v>545</v>
      </c>
      <c r="D180" s="336">
        <v>0</v>
      </c>
    </row>
    <row r="181" spans="2:4" x14ac:dyDescent="0.2">
      <c r="B181" s="329" t="s">
        <v>546</v>
      </c>
      <c r="C181" s="329" t="s">
        <v>547</v>
      </c>
      <c r="D181" s="333">
        <v>0</v>
      </c>
    </row>
    <row r="182" spans="2:4" x14ac:dyDescent="0.2">
      <c r="B182" s="334" t="s">
        <v>548</v>
      </c>
      <c r="C182" s="334" t="s">
        <v>432</v>
      </c>
      <c r="D182" s="338">
        <v>0</v>
      </c>
    </row>
    <row r="183" spans="2:4" x14ac:dyDescent="0.2">
      <c r="B183" s="334" t="s">
        <v>549</v>
      </c>
      <c r="C183" s="334" t="s">
        <v>434</v>
      </c>
      <c r="D183" s="344">
        <v>0</v>
      </c>
    </row>
    <row r="184" spans="2:4" x14ac:dyDescent="0.2">
      <c r="B184" s="334" t="s">
        <v>550</v>
      </c>
      <c r="C184" s="334" t="s">
        <v>436</v>
      </c>
      <c r="D184" s="338">
        <v>0</v>
      </c>
    </row>
    <row r="185" spans="2:4" x14ac:dyDescent="0.2">
      <c r="B185" s="334" t="s">
        <v>551</v>
      </c>
      <c r="C185" s="334" t="s">
        <v>552</v>
      </c>
      <c r="D185" s="338">
        <v>0</v>
      </c>
    </row>
    <row r="186" spans="2:4" x14ac:dyDescent="0.2">
      <c r="B186" s="334" t="s">
        <v>553</v>
      </c>
      <c r="C186" s="334" t="s">
        <v>554</v>
      </c>
      <c r="D186" s="338">
        <v>0</v>
      </c>
    </row>
    <row r="187" spans="2:4" x14ac:dyDescent="0.2">
      <c r="B187" s="334" t="s">
        <v>555</v>
      </c>
      <c r="C187" s="334" t="s">
        <v>442</v>
      </c>
      <c r="D187" s="344">
        <v>0</v>
      </c>
    </row>
    <row r="188" spans="2:4" x14ac:dyDescent="0.2">
      <c r="B188" s="334" t="s">
        <v>556</v>
      </c>
      <c r="C188" s="334" t="s">
        <v>444</v>
      </c>
      <c r="D188" s="336">
        <v>0</v>
      </c>
    </row>
    <row r="189" spans="2:4" x14ac:dyDescent="0.2">
      <c r="B189" s="334" t="s">
        <v>557</v>
      </c>
      <c r="C189" s="334" t="s">
        <v>446</v>
      </c>
      <c r="D189" s="336">
        <v>0</v>
      </c>
    </row>
    <row r="190" spans="2:4" x14ac:dyDescent="0.2">
      <c r="B190" s="334" t="s">
        <v>558</v>
      </c>
      <c r="C190" s="334" t="s">
        <v>448</v>
      </c>
      <c r="D190" s="336">
        <v>0</v>
      </c>
    </row>
    <row r="191" spans="2:4" x14ac:dyDescent="0.2">
      <c r="B191" s="329" t="s">
        <v>559</v>
      </c>
      <c r="C191" s="329" t="s">
        <v>560</v>
      </c>
      <c r="D191" s="333">
        <v>0</v>
      </c>
    </row>
    <row r="192" spans="2:4" x14ac:dyDescent="0.2">
      <c r="B192" s="334" t="s">
        <v>561</v>
      </c>
      <c r="C192" s="334" t="s">
        <v>562</v>
      </c>
      <c r="D192" s="336">
        <v>0</v>
      </c>
    </row>
    <row r="193" spans="2:7" ht="28.5" x14ac:dyDescent="0.2">
      <c r="B193" s="334" t="s">
        <v>563</v>
      </c>
      <c r="C193" s="334" t="s">
        <v>564</v>
      </c>
      <c r="D193" s="336">
        <v>0</v>
      </c>
    </row>
    <row r="194" spans="2:7" ht="28.5" x14ac:dyDescent="0.2">
      <c r="B194" s="334" t="s">
        <v>565</v>
      </c>
      <c r="C194" s="334" t="s">
        <v>566</v>
      </c>
      <c r="D194" s="336">
        <v>0</v>
      </c>
    </row>
    <row r="195" spans="2:7" x14ac:dyDescent="0.2">
      <c r="B195" s="334" t="s">
        <v>567</v>
      </c>
      <c r="C195" s="334" t="s">
        <v>568</v>
      </c>
      <c r="D195" s="336">
        <v>0</v>
      </c>
    </row>
    <row r="196" spans="2:7" ht="21" customHeight="1" x14ac:dyDescent="0.25">
      <c r="B196" s="480" t="s">
        <v>569</v>
      </c>
      <c r="C196" s="481"/>
      <c r="D196" s="341">
        <v>10177187251.380001</v>
      </c>
      <c r="E196" s="345"/>
      <c r="F196" s="332"/>
      <c r="G196" s="345"/>
    </row>
    <row r="197" spans="2:7" x14ac:dyDescent="0.25">
      <c r="B197" s="346"/>
      <c r="C197" s="329" t="s">
        <v>569</v>
      </c>
      <c r="D197" s="333"/>
    </row>
    <row r="198" spans="2:7" x14ac:dyDescent="0.2">
      <c r="B198" s="334" t="s">
        <v>570</v>
      </c>
      <c r="C198" s="334" t="s">
        <v>571</v>
      </c>
      <c r="D198" s="336">
        <v>2580618685.46</v>
      </c>
    </row>
    <row r="199" spans="2:7" ht="22.5" customHeight="1" x14ac:dyDescent="0.25">
      <c r="B199" s="346"/>
      <c r="C199" s="329" t="s">
        <v>572</v>
      </c>
      <c r="D199" s="347">
        <v>7596568565.920001</v>
      </c>
    </row>
    <row r="200" spans="2:7" ht="28.5" customHeight="1" x14ac:dyDescent="0.2">
      <c r="B200" s="482" t="s">
        <v>573</v>
      </c>
      <c r="C200" s="483"/>
      <c r="D200" s="484"/>
    </row>
    <row r="201" spans="2:7" ht="18" customHeight="1" x14ac:dyDescent="0.2">
      <c r="B201" s="473" t="s">
        <v>574</v>
      </c>
      <c r="C201" s="474"/>
      <c r="D201" s="475"/>
    </row>
    <row r="202" spans="2:7" ht="18" customHeight="1" x14ac:dyDescent="0.2">
      <c r="B202" s="473" t="s">
        <v>575</v>
      </c>
      <c r="C202" s="474"/>
      <c r="D202" s="475"/>
    </row>
    <row r="203" spans="2:7" ht="18.75" customHeight="1" x14ac:dyDescent="0.2">
      <c r="B203" s="476" t="s">
        <v>576</v>
      </c>
      <c r="C203" s="477"/>
      <c r="D203" s="478"/>
    </row>
    <row r="204" spans="2:7" x14ac:dyDescent="0.25">
      <c r="B204" s="334"/>
      <c r="C204" s="346"/>
      <c r="D204" s="337"/>
    </row>
    <row r="205" spans="2:7" x14ac:dyDescent="0.2">
      <c r="B205" s="329">
        <v>3</v>
      </c>
      <c r="C205" s="329" t="s">
        <v>577</v>
      </c>
      <c r="D205" s="333"/>
    </row>
    <row r="206" spans="2:7" ht="13.5" customHeight="1" x14ac:dyDescent="0.25">
      <c r="B206" s="329">
        <v>3.1</v>
      </c>
      <c r="C206" s="330" t="s">
        <v>578</v>
      </c>
      <c r="D206" s="348"/>
    </row>
    <row r="207" spans="2:7" x14ac:dyDescent="0.2">
      <c r="B207" s="329" t="s">
        <v>579</v>
      </c>
      <c r="C207" s="329" t="s">
        <v>580</v>
      </c>
      <c r="D207" s="333">
        <v>0</v>
      </c>
    </row>
    <row r="208" spans="2:7" x14ac:dyDescent="0.2">
      <c r="B208" s="329" t="s">
        <v>581</v>
      </c>
      <c r="C208" s="329" t="s">
        <v>582</v>
      </c>
      <c r="D208" s="333">
        <v>0</v>
      </c>
    </row>
    <row r="209" spans="2:4" x14ac:dyDescent="0.2">
      <c r="B209" s="334" t="s">
        <v>583</v>
      </c>
      <c r="C209" s="334" t="s">
        <v>584</v>
      </c>
      <c r="D209" s="336">
        <v>0</v>
      </c>
    </row>
    <row r="210" spans="2:4" ht="28.5" x14ac:dyDescent="0.2">
      <c r="B210" s="334" t="s">
        <v>585</v>
      </c>
      <c r="C210" s="334" t="s">
        <v>586</v>
      </c>
      <c r="D210" s="336">
        <v>0</v>
      </c>
    </row>
    <row r="211" spans="2:4" x14ac:dyDescent="0.2">
      <c r="B211" s="334" t="s">
        <v>587</v>
      </c>
      <c r="C211" s="334" t="s">
        <v>588</v>
      </c>
      <c r="D211" s="336">
        <v>0</v>
      </c>
    </row>
    <row r="212" spans="2:4" x14ac:dyDescent="0.2">
      <c r="B212" s="334" t="s">
        <v>589</v>
      </c>
      <c r="C212" s="334" t="s">
        <v>590</v>
      </c>
      <c r="D212" s="336">
        <v>0</v>
      </c>
    </row>
    <row r="213" spans="2:4" x14ac:dyDescent="0.2">
      <c r="B213" s="334" t="s">
        <v>591</v>
      </c>
      <c r="C213" s="334" t="s">
        <v>592</v>
      </c>
      <c r="D213" s="336">
        <v>0</v>
      </c>
    </row>
    <row r="214" spans="2:4" x14ac:dyDescent="0.2">
      <c r="B214" s="334" t="s">
        <v>593</v>
      </c>
      <c r="C214" s="334" t="s">
        <v>594</v>
      </c>
      <c r="D214" s="336">
        <v>0</v>
      </c>
    </row>
    <row r="215" spans="2:4" x14ac:dyDescent="0.2">
      <c r="B215" s="329" t="s">
        <v>595</v>
      </c>
      <c r="C215" s="329" t="s">
        <v>596</v>
      </c>
      <c r="D215" s="333">
        <v>0</v>
      </c>
    </row>
    <row r="216" spans="2:4" ht="28.5" x14ac:dyDescent="0.2">
      <c r="B216" s="334" t="s">
        <v>597</v>
      </c>
      <c r="C216" s="334" t="s">
        <v>598</v>
      </c>
      <c r="D216" s="333">
        <v>0</v>
      </c>
    </row>
    <row r="217" spans="2:4" x14ac:dyDescent="0.2">
      <c r="B217" s="334" t="s">
        <v>599</v>
      </c>
      <c r="C217" s="334" t="s">
        <v>600</v>
      </c>
      <c r="D217" s="336">
        <v>0</v>
      </c>
    </row>
    <row r="218" spans="2:4" x14ac:dyDescent="0.2">
      <c r="B218" s="334" t="s">
        <v>601</v>
      </c>
      <c r="C218" s="334" t="s">
        <v>602</v>
      </c>
      <c r="D218" s="336">
        <v>0</v>
      </c>
    </row>
    <row r="219" spans="2:4" x14ac:dyDescent="0.2">
      <c r="B219" s="334" t="s">
        <v>603</v>
      </c>
      <c r="C219" s="334" t="s">
        <v>604</v>
      </c>
      <c r="D219" s="336">
        <v>0</v>
      </c>
    </row>
    <row r="220" spans="2:4" x14ac:dyDescent="0.2">
      <c r="B220" s="334" t="s">
        <v>605</v>
      </c>
      <c r="C220" s="334" t="s">
        <v>606</v>
      </c>
      <c r="D220" s="336">
        <v>0</v>
      </c>
    </row>
    <row r="221" spans="2:4" x14ac:dyDescent="0.2">
      <c r="B221" s="334" t="s">
        <v>607</v>
      </c>
      <c r="C221" s="334" t="s">
        <v>608</v>
      </c>
      <c r="D221" s="336">
        <v>0</v>
      </c>
    </row>
    <row r="222" spans="2:4" x14ac:dyDescent="0.2">
      <c r="B222" s="329" t="s">
        <v>609</v>
      </c>
      <c r="C222" s="329" t="s">
        <v>610</v>
      </c>
      <c r="D222" s="333">
        <v>0</v>
      </c>
    </row>
    <row r="223" spans="2:4" x14ac:dyDescent="0.2">
      <c r="B223" s="329" t="s">
        <v>611</v>
      </c>
      <c r="C223" s="329" t="s">
        <v>612</v>
      </c>
      <c r="D223" s="333">
        <v>0</v>
      </c>
    </row>
    <row r="224" spans="2:4" x14ac:dyDescent="0.2">
      <c r="B224" s="334" t="s">
        <v>613</v>
      </c>
      <c r="C224" s="334" t="s">
        <v>614</v>
      </c>
      <c r="D224" s="336">
        <v>0</v>
      </c>
    </row>
    <row r="225" spans="2:4" x14ac:dyDescent="0.2">
      <c r="B225" s="334" t="s">
        <v>615</v>
      </c>
      <c r="C225" s="334" t="s">
        <v>616</v>
      </c>
      <c r="D225" s="336">
        <v>0</v>
      </c>
    </row>
    <row r="226" spans="2:4" x14ac:dyDescent="0.2">
      <c r="B226" s="334" t="s">
        <v>617</v>
      </c>
      <c r="C226" s="334" t="s">
        <v>618</v>
      </c>
      <c r="D226" s="333">
        <v>0</v>
      </c>
    </row>
    <row r="227" spans="2:4" x14ac:dyDescent="0.2">
      <c r="B227" s="334" t="s">
        <v>619</v>
      </c>
      <c r="C227" s="334" t="s">
        <v>620</v>
      </c>
      <c r="D227" s="333">
        <v>0</v>
      </c>
    </row>
    <row r="228" spans="2:4" ht="28.5" x14ac:dyDescent="0.2">
      <c r="B228" s="334" t="s">
        <v>621</v>
      </c>
      <c r="C228" s="334" t="s">
        <v>622</v>
      </c>
      <c r="D228" s="336">
        <v>0</v>
      </c>
    </row>
    <row r="229" spans="2:4" ht="28.5" x14ac:dyDescent="0.2">
      <c r="B229" s="334" t="s">
        <v>623</v>
      </c>
      <c r="C229" s="334" t="s">
        <v>624</v>
      </c>
      <c r="D229" s="336">
        <v>0</v>
      </c>
    </row>
    <row r="230" spans="2:4" x14ac:dyDescent="0.2">
      <c r="B230" s="334" t="s">
        <v>625</v>
      </c>
      <c r="C230" s="334" t="s">
        <v>626</v>
      </c>
      <c r="D230" s="333">
        <v>0</v>
      </c>
    </row>
    <row r="231" spans="2:4" ht="28.5" x14ac:dyDescent="0.2">
      <c r="B231" s="334" t="s">
        <v>627</v>
      </c>
      <c r="C231" s="334" t="s">
        <v>628</v>
      </c>
      <c r="D231" s="349">
        <v>0</v>
      </c>
    </row>
    <row r="232" spans="2:4" ht="28.5" x14ac:dyDescent="0.2">
      <c r="B232" s="334" t="s">
        <v>629</v>
      </c>
      <c r="C232" s="334" t="s">
        <v>630</v>
      </c>
      <c r="D232" s="349">
        <v>0</v>
      </c>
    </row>
    <row r="233" spans="2:4" x14ac:dyDescent="0.2">
      <c r="B233" s="334" t="s">
        <v>631</v>
      </c>
      <c r="C233" s="334" t="s">
        <v>632</v>
      </c>
      <c r="D233" s="336">
        <v>0</v>
      </c>
    </row>
    <row r="234" spans="2:4" x14ac:dyDescent="0.2">
      <c r="B234" s="329" t="s">
        <v>633</v>
      </c>
      <c r="C234" s="329" t="s">
        <v>634</v>
      </c>
      <c r="D234" s="333">
        <v>0</v>
      </c>
    </row>
    <row r="235" spans="2:4" x14ac:dyDescent="0.2">
      <c r="B235" s="334" t="s">
        <v>635</v>
      </c>
      <c r="C235" s="334" t="s">
        <v>636</v>
      </c>
      <c r="D235" s="336">
        <v>0</v>
      </c>
    </row>
    <row r="236" spans="2:4" x14ac:dyDescent="0.2">
      <c r="B236" s="334" t="s">
        <v>637</v>
      </c>
      <c r="C236" s="334" t="s">
        <v>638</v>
      </c>
      <c r="D236" s="336">
        <v>0</v>
      </c>
    </row>
    <row r="237" spans="2:4" x14ac:dyDescent="0.2">
      <c r="B237" s="334" t="s">
        <v>639</v>
      </c>
      <c r="C237" s="334" t="s">
        <v>640</v>
      </c>
      <c r="D237" s="333">
        <v>0</v>
      </c>
    </row>
    <row r="238" spans="2:4" x14ac:dyDescent="0.2">
      <c r="B238" s="334" t="s">
        <v>641</v>
      </c>
      <c r="C238" s="334" t="s">
        <v>642</v>
      </c>
      <c r="D238" s="336">
        <v>0</v>
      </c>
    </row>
    <row r="239" spans="2:4" x14ac:dyDescent="0.2">
      <c r="B239" s="334" t="s">
        <v>643</v>
      </c>
      <c r="C239" s="334" t="s">
        <v>644</v>
      </c>
      <c r="D239" s="336">
        <v>0</v>
      </c>
    </row>
    <row r="240" spans="2:4" x14ac:dyDescent="0.2">
      <c r="B240" s="334" t="s">
        <v>645</v>
      </c>
      <c r="C240" s="334" t="s">
        <v>646</v>
      </c>
      <c r="D240" s="333">
        <v>0</v>
      </c>
    </row>
    <row r="241" spans="2:6" x14ac:dyDescent="0.2">
      <c r="B241" s="334" t="s">
        <v>647</v>
      </c>
      <c r="C241" s="334" t="s">
        <v>648</v>
      </c>
      <c r="D241" s="349">
        <v>0</v>
      </c>
    </row>
    <row r="242" spans="2:6" x14ac:dyDescent="0.2">
      <c r="B242" s="334" t="s">
        <v>649</v>
      </c>
      <c r="C242" s="334" t="s">
        <v>650</v>
      </c>
      <c r="D242" s="349">
        <v>0</v>
      </c>
    </row>
    <row r="243" spans="2:6" x14ac:dyDescent="0.2">
      <c r="B243" s="334" t="s">
        <v>651</v>
      </c>
      <c r="C243" s="334" t="s">
        <v>652</v>
      </c>
      <c r="D243" s="336">
        <v>0</v>
      </c>
    </row>
    <row r="244" spans="2:6" x14ac:dyDescent="0.2">
      <c r="B244" s="350" t="s">
        <v>653</v>
      </c>
      <c r="C244" s="350" t="s">
        <v>654</v>
      </c>
      <c r="D244" s="351">
        <v>0</v>
      </c>
    </row>
    <row r="245" spans="2:6" ht="21.75" customHeight="1" x14ac:dyDescent="0.2">
      <c r="B245" s="352"/>
      <c r="C245" s="352" t="s">
        <v>655</v>
      </c>
      <c r="D245" s="353">
        <v>0</v>
      </c>
      <c r="E245" s="342"/>
      <c r="F245" s="342"/>
    </row>
    <row r="246" spans="2:6" x14ac:dyDescent="0.25">
      <c r="B246" s="327">
        <v>3.2</v>
      </c>
      <c r="C246" s="354" t="s">
        <v>656</v>
      </c>
      <c r="D246" s="355"/>
      <c r="F246" s="342"/>
    </row>
    <row r="247" spans="2:6" x14ac:dyDescent="0.2">
      <c r="B247" s="329" t="s">
        <v>657</v>
      </c>
      <c r="C247" s="329" t="s">
        <v>658</v>
      </c>
      <c r="D247" s="333">
        <v>3810232801.5</v>
      </c>
    </row>
    <row r="248" spans="2:6" x14ac:dyDescent="0.2">
      <c r="B248" s="329" t="s">
        <v>659</v>
      </c>
      <c r="C248" s="329" t="s">
        <v>660</v>
      </c>
      <c r="D248" s="333">
        <v>3503751272.5700002</v>
      </c>
    </row>
    <row r="249" spans="2:6" x14ac:dyDescent="0.2">
      <c r="B249" s="334" t="s">
        <v>661</v>
      </c>
      <c r="C249" s="334" t="s">
        <v>662</v>
      </c>
      <c r="D249" s="336">
        <v>3458644918.2200003</v>
      </c>
    </row>
    <row r="250" spans="2:6" ht="28.5" x14ac:dyDescent="0.2">
      <c r="B250" s="334" t="s">
        <v>663</v>
      </c>
      <c r="C250" s="334" t="s">
        <v>664</v>
      </c>
      <c r="D250" s="336">
        <v>0</v>
      </c>
    </row>
    <row r="251" spans="2:6" x14ac:dyDescent="0.2">
      <c r="B251" s="334" t="s">
        <v>665</v>
      </c>
      <c r="C251" s="334" t="s">
        <v>666</v>
      </c>
      <c r="D251" s="336">
        <v>38251692.93</v>
      </c>
    </row>
    <row r="252" spans="2:6" x14ac:dyDescent="0.2">
      <c r="B252" s="334" t="s">
        <v>667</v>
      </c>
      <c r="C252" s="334" t="s">
        <v>668</v>
      </c>
      <c r="D252" s="336">
        <v>0</v>
      </c>
    </row>
    <row r="253" spans="2:6" x14ac:dyDescent="0.2">
      <c r="B253" s="334" t="s">
        <v>669</v>
      </c>
      <c r="C253" s="334" t="s">
        <v>670</v>
      </c>
      <c r="D253" s="349">
        <v>0</v>
      </c>
    </row>
    <row r="254" spans="2:6" x14ac:dyDescent="0.2">
      <c r="B254" s="334" t="s">
        <v>671</v>
      </c>
      <c r="C254" s="334" t="s">
        <v>672</v>
      </c>
      <c r="D254" s="336">
        <v>6854661.4199999999</v>
      </c>
    </row>
    <row r="255" spans="2:6" x14ac:dyDescent="0.2">
      <c r="B255" s="329" t="s">
        <v>673</v>
      </c>
      <c r="C255" s="329" t="s">
        <v>674</v>
      </c>
      <c r="D255" s="333">
        <v>306481528.93000001</v>
      </c>
    </row>
    <row r="256" spans="2:6" x14ac:dyDescent="0.2">
      <c r="B256" s="334" t="s">
        <v>675</v>
      </c>
      <c r="C256" s="334" t="s">
        <v>676</v>
      </c>
      <c r="D256" s="333">
        <v>17379878.120000001</v>
      </c>
    </row>
    <row r="257" spans="2:4" x14ac:dyDescent="0.2">
      <c r="B257" s="334" t="s">
        <v>677</v>
      </c>
      <c r="C257" s="334" t="s">
        <v>678</v>
      </c>
      <c r="D257" s="336">
        <v>0</v>
      </c>
    </row>
    <row r="258" spans="2:4" x14ac:dyDescent="0.2">
      <c r="B258" s="334" t="s">
        <v>679</v>
      </c>
      <c r="C258" s="334" t="s">
        <v>680</v>
      </c>
      <c r="D258" s="336">
        <v>0</v>
      </c>
    </row>
    <row r="259" spans="2:4" x14ac:dyDescent="0.2">
      <c r="B259" s="334" t="s">
        <v>681</v>
      </c>
      <c r="C259" s="334" t="s">
        <v>682</v>
      </c>
      <c r="D259" s="336">
        <v>0</v>
      </c>
    </row>
    <row r="260" spans="2:4" x14ac:dyDescent="0.2">
      <c r="B260" s="334" t="s">
        <v>683</v>
      </c>
      <c r="C260" s="334" t="s">
        <v>684</v>
      </c>
      <c r="D260" s="336">
        <v>17379878.120000001</v>
      </c>
    </row>
    <row r="261" spans="2:4" x14ac:dyDescent="0.2">
      <c r="B261" s="334" t="s">
        <v>685</v>
      </c>
      <c r="C261" s="334" t="s">
        <v>686</v>
      </c>
      <c r="D261" s="336">
        <v>289101650.81</v>
      </c>
    </row>
    <row r="262" spans="2:4" x14ac:dyDescent="0.2">
      <c r="B262" s="329" t="s">
        <v>687</v>
      </c>
      <c r="C262" s="329" t="s">
        <v>688</v>
      </c>
      <c r="D262" s="333">
        <v>23903650.25</v>
      </c>
    </row>
    <row r="263" spans="2:4" x14ac:dyDescent="0.2">
      <c r="B263" s="329" t="s">
        <v>689</v>
      </c>
      <c r="C263" s="329" t="s">
        <v>690</v>
      </c>
      <c r="D263" s="333">
        <v>23903650.25</v>
      </c>
    </row>
    <row r="264" spans="2:4" x14ac:dyDescent="0.2">
      <c r="B264" s="329" t="s">
        <v>691</v>
      </c>
      <c r="C264" s="329" t="s">
        <v>692</v>
      </c>
      <c r="D264" s="333">
        <v>0</v>
      </c>
    </row>
    <row r="265" spans="2:4" x14ac:dyDescent="0.2">
      <c r="B265" s="329" t="s">
        <v>693</v>
      </c>
      <c r="C265" s="329" t="s">
        <v>694</v>
      </c>
      <c r="D265" s="333">
        <v>0</v>
      </c>
    </row>
    <row r="266" spans="2:4" ht="28.5" x14ac:dyDescent="0.2">
      <c r="B266" s="329" t="s">
        <v>695</v>
      </c>
      <c r="C266" s="329" t="s">
        <v>696</v>
      </c>
      <c r="D266" s="333">
        <v>23903650.25</v>
      </c>
    </row>
    <row r="267" spans="2:4" ht="28.5" x14ac:dyDescent="0.2">
      <c r="B267" s="334" t="s">
        <v>697</v>
      </c>
      <c r="C267" s="334" t="s">
        <v>698</v>
      </c>
      <c r="D267" s="333">
        <v>0</v>
      </c>
    </row>
    <row r="268" spans="2:4" ht="28.5" x14ac:dyDescent="0.2">
      <c r="B268" s="334" t="s">
        <v>699</v>
      </c>
      <c r="C268" s="334" t="s">
        <v>700</v>
      </c>
      <c r="D268" s="336">
        <v>0</v>
      </c>
    </row>
    <row r="269" spans="2:4" ht="28.5" x14ac:dyDescent="0.2">
      <c r="B269" s="334" t="s">
        <v>701</v>
      </c>
      <c r="C269" s="334" t="s">
        <v>702</v>
      </c>
      <c r="D269" s="336">
        <v>0</v>
      </c>
    </row>
    <row r="270" spans="2:4" ht="28.5" x14ac:dyDescent="0.2">
      <c r="B270" s="334" t="s">
        <v>703</v>
      </c>
      <c r="C270" s="334" t="s">
        <v>704</v>
      </c>
      <c r="D270" s="336">
        <v>23903650.25</v>
      </c>
    </row>
    <row r="271" spans="2:4" ht="28.5" x14ac:dyDescent="0.2">
      <c r="B271" s="334" t="s">
        <v>705</v>
      </c>
      <c r="C271" s="334" t="s">
        <v>706</v>
      </c>
      <c r="D271" s="338">
        <v>23903650.25</v>
      </c>
    </row>
    <row r="272" spans="2:4" ht="28.5" x14ac:dyDescent="0.2">
      <c r="B272" s="334" t="s">
        <v>707</v>
      </c>
      <c r="C272" s="334" t="s">
        <v>708</v>
      </c>
      <c r="D272" s="338">
        <v>0</v>
      </c>
    </row>
    <row r="273" spans="2:7" x14ac:dyDescent="0.2">
      <c r="B273" s="329" t="s">
        <v>709</v>
      </c>
      <c r="C273" s="329" t="s">
        <v>710</v>
      </c>
      <c r="D273" s="333">
        <v>0</v>
      </c>
    </row>
    <row r="274" spans="2:7" x14ac:dyDescent="0.2">
      <c r="B274" s="329" t="s">
        <v>711</v>
      </c>
      <c r="C274" s="329" t="s">
        <v>712</v>
      </c>
      <c r="D274" s="333">
        <v>0</v>
      </c>
    </row>
    <row r="275" spans="2:7" x14ac:dyDescent="0.2">
      <c r="B275" s="329" t="s">
        <v>713</v>
      </c>
      <c r="C275" s="329" t="s">
        <v>714</v>
      </c>
      <c r="D275" s="333">
        <v>0</v>
      </c>
    </row>
    <row r="276" spans="2:7" x14ac:dyDescent="0.2">
      <c r="B276" s="329" t="s">
        <v>715</v>
      </c>
      <c r="C276" s="329" t="s">
        <v>716</v>
      </c>
      <c r="D276" s="333">
        <v>0</v>
      </c>
    </row>
    <row r="277" spans="2:7" ht="28.5" x14ac:dyDescent="0.2">
      <c r="B277" s="329" t="s">
        <v>717</v>
      </c>
      <c r="C277" s="329" t="s">
        <v>718</v>
      </c>
      <c r="D277" s="333">
        <v>0</v>
      </c>
    </row>
    <row r="278" spans="2:7" x14ac:dyDescent="0.2">
      <c r="B278" s="334" t="s">
        <v>719</v>
      </c>
      <c r="C278" s="334" t="s">
        <v>620</v>
      </c>
      <c r="D278" s="333">
        <v>0</v>
      </c>
    </row>
    <row r="279" spans="2:7" ht="28.5" x14ac:dyDescent="0.2">
      <c r="B279" s="334" t="s">
        <v>720</v>
      </c>
      <c r="C279" s="334" t="s">
        <v>721</v>
      </c>
      <c r="D279" s="336">
        <v>0</v>
      </c>
    </row>
    <row r="280" spans="2:7" ht="28.5" x14ac:dyDescent="0.2">
      <c r="B280" s="334" t="s">
        <v>722</v>
      </c>
      <c r="C280" s="334" t="s">
        <v>723</v>
      </c>
      <c r="D280" s="336">
        <v>0</v>
      </c>
    </row>
    <row r="281" spans="2:7" x14ac:dyDescent="0.2">
      <c r="B281" s="334" t="s">
        <v>724</v>
      </c>
      <c r="C281" s="334" t="s">
        <v>626</v>
      </c>
      <c r="D281" s="333">
        <v>0</v>
      </c>
    </row>
    <row r="282" spans="2:7" x14ac:dyDescent="0.2">
      <c r="B282" s="334" t="s">
        <v>725</v>
      </c>
      <c r="C282" s="334" t="s">
        <v>726</v>
      </c>
      <c r="D282" s="336">
        <v>0</v>
      </c>
    </row>
    <row r="283" spans="2:7" x14ac:dyDescent="0.2">
      <c r="B283" s="334" t="s">
        <v>727</v>
      </c>
      <c r="C283" s="334" t="s">
        <v>728</v>
      </c>
      <c r="D283" s="336">
        <v>0</v>
      </c>
    </row>
    <row r="284" spans="2:7" x14ac:dyDescent="0.2">
      <c r="B284" s="329" t="s">
        <v>729</v>
      </c>
      <c r="C284" s="329" t="s">
        <v>730</v>
      </c>
      <c r="D284" s="333">
        <v>0</v>
      </c>
    </row>
    <row r="285" spans="2:7" x14ac:dyDescent="0.2">
      <c r="B285" s="350" t="s">
        <v>731</v>
      </c>
      <c r="C285" s="350" t="s">
        <v>732</v>
      </c>
      <c r="D285" s="333">
        <v>0</v>
      </c>
    </row>
    <row r="286" spans="2:7" ht="24" customHeight="1" x14ac:dyDescent="0.2">
      <c r="B286" s="352"/>
      <c r="C286" s="352" t="s">
        <v>733</v>
      </c>
      <c r="D286" s="353">
        <v>3834136451.75</v>
      </c>
      <c r="E286" s="345"/>
      <c r="F286" s="342"/>
      <c r="G286" s="356"/>
    </row>
    <row r="288" spans="2:7" x14ac:dyDescent="0.25">
      <c r="D288" s="358"/>
    </row>
    <row r="290" spans="2:5" x14ac:dyDescent="0.25">
      <c r="D290" s="358"/>
      <c r="E290" s="342"/>
    </row>
    <row r="291" spans="2:5" ht="15" x14ac:dyDescent="0.25">
      <c r="B291" s="359"/>
      <c r="C291" s="359"/>
      <c r="D291" s="359"/>
      <c r="E291" s="360"/>
    </row>
    <row r="292" spans="2:5" ht="15" x14ac:dyDescent="0.25">
      <c r="B292" s="359"/>
      <c r="C292" s="359"/>
      <c r="D292" s="359"/>
      <c r="E292" s="360"/>
    </row>
    <row r="293" spans="2:5" ht="15" x14ac:dyDescent="0.25">
      <c r="B293" s="359"/>
      <c r="C293" s="359"/>
      <c r="D293" s="359"/>
      <c r="E293" s="360"/>
    </row>
    <row r="294" spans="2:5" ht="21" customHeight="1" x14ac:dyDescent="0.25">
      <c r="B294" s="359"/>
      <c r="C294" s="359"/>
      <c r="D294" s="359"/>
      <c r="E294" s="360"/>
    </row>
    <row r="295" spans="2:5" ht="15" x14ac:dyDescent="0.25">
      <c r="B295" s="359"/>
      <c r="C295" s="359"/>
      <c r="D295" s="359"/>
      <c r="E295" s="360"/>
    </row>
    <row r="296" spans="2:5" ht="15" x14ac:dyDescent="0.25">
      <c r="B296" s="359"/>
      <c r="C296" s="359"/>
      <c r="D296" s="359"/>
      <c r="E296" s="360"/>
    </row>
    <row r="299" spans="2:5" ht="0.75" customHeight="1" x14ac:dyDescent="0.25">
      <c r="D299" s="358">
        <f>D93-D196</f>
        <v>2179761472.6799984</v>
      </c>
    </row>
    <row r="300" spans="2:5" hidden="1" x14ac:dyDescent="0.25">
      <c r="D300" s="358">
        <f>D245-D286</f>
        <v>-3834136451.75</v>
      </c>
    </row>
    <row r="301" spans="2:5" hidden="1" x14ac:dyDescent="0.25">
      <c r="D301" s="358">
        <f>D299+D300</f>
        <v>-1654374979.0700016</v>
      </c>
    </row>
  </sheetData>
  <mergeCells count="15">
    <mergeCell ref="B6:D6"/>
    <mergeCell ref="B1:D1"/>
    <mergeCell ref="B2:D2"/>
    <mergeCell ref="B3:D3"/>
    <mergeCell ref="B4:D4"/>
    <mergeCell ref="B5:D5"/>
    <mergeCell ref="B201:D201"/>
    <mergeCell ref="B202:D202"/>
    <mergeCell ref="B203:D203"/>
    <mergeCell ref="B7:B8"/>
    <mergeCell ref="C7:C8"/>
    <mergeCell ref="D7:D8"/>
    <mergeCell ref="B93:C93"/>
    <mergeCell ref="B196:C196"/>
    <mergeCell ref="B200:D200"/>
  </mergeCells>
  <pageMargins left="0.70866141732283472" right="0.70866141732283472" top="0.74803149606299213" bottom="0.74803149606299213" header="0.31496062992125984" footer="0.31496062992125984"/>
  <pageSetup scale="77" fitToHeight="12" orientation="portrait" r:id="rId1"/>
  <headerFooter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FF</vt:lpstr>
      <vt:lpstr>CEIGF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CEIGF!Títulos_a_imprimir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Contabilidad</cp:lastModifiedBy>
  <cp:lastPrinted>2022-07-19T17:48:42Z</cp:lastPrinted>
  <dcterms:created xsi:type="dcterms:W3CDTF">2014-01-27T16:27:43Z</dcterms:created>
  <dcterms:modified xsi:type="dcterms:W3CDTF">2022-11-29T16:40:15Z</dcterms:modified>
</cp:coreProperties>
</file>